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media/image4.png" ContentType="image/png"/>
  <Override PartName="/xl/media/image5.png" ContentType="image/png"/>
  <Override PartName="/xl/media/image6.png" ContentType="image/p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Orçamento" sheetId="1" state="visible" r:id="rId2"/>
    <sheet name="BDI" sheetId="2" state="visible" r:id="rId3"/>
    <sheet name="Cronograma" sheetId="3" state="visible" r:id="rId4"/>
  </sheets>
  <definedNames>
    <definedName function="false" hidden="false" localSheetId="1" name="_xlnm.Print_Area" vbProcedure="false">BDI!$A$1:$H$42</definedName>
    <definedName function="false" hidden="false" localSheetId="0" name="_xlnm.Print_Area" vbProcedure="false">Orçamento!$B$1:$I$77</definedName>
    <definedName function="false" hidden="false" localSheetId="0" name="_xlnm.Print_Area" vbProcedure="false">Orçamento!$B$1:$I$75</definedName>
    <definedName function="false" hidden="false" localSheetId="0" name="_xlnm.Print_Area_0_0" vbProcedure="false">Orçamento!$B$1:$I$76</definedName>
    <definedName function="false" hidden="false" localSheetId="0" name="_xlnm.Print_Area_0_0_0" vbProcedure="false">Orçamento!$B$1:$I$82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G36" authorId="0">
      <text>
        <r>
          <rPr>
            <sz val="11"/>
            <color rgb="FF000000"/>
            <rFont val="Calibri"/>
            <family val="2"/>
            <charset val="1"/>
          </rPr>
          <t xml:space="preserve">Corrimao rampa+Janela piso inferior+Corrimao externo+Lavanderia+Grade externa+Telhas recepcao+
Janelas piso superior
</t>
        </r>
      </text>
    </comment>
  </commentList>
</comments>
</file>

<file path=xl/sharedStrings.xml><?xml version="1.0" encoding="utf-8"?>
<sst xmlns="http://schemas.openxmlformats.org/spreadsheetml/2006/main" count="196" uniqueCount="139">
  <si>
    <t xml:space="preserve">CLIENTE:</t>
  </si>
  <si>
    <t xml:space="preserve">PREFEITURA MUNICIPAL DE ITARARÉ</t>
  </si>
  <si>
    <t xml:space="preserve">FOLHA: 1/1</t>
  </si>
  <si>
    <t xml:space="preserve">PROJETO:</t>
  </si>
  <si>
    <t xml:space="preserve">REPAROS, PINTURA E EXECUÇÃO DE CALÇADA NO CREAS</t>
  </si>
  <si>
    <t xml:space="preserve">REVISÃO 02</t>
  </si>
  <si>
    <t xml:space="preserve">LOCAL:</t>
  </si>
  <si>
    <t xml:space="preserve">RUA JOSÉ DE LIMA ESQUINA CACILDA NOVAES RIBAS – VILA OSÓRIO – ITARARÉ-SP</t>
  </si>
  <si>
    <t xml:space="preserve">ITEM</t>
  </si>
  <si>
    <t xml:space="preserve">BASE</t>
  </si>
  <si>
    <t xml:space="preserve">COMPO-SIÇÃO (código)</t>
  </si>
  <si>
    <t xml:space="preserve">DESCRIÇÃO</t>
  </si>
  <si>
    <t xml:space="preserve">UND</t>
  </si>
  <si>
    <t xml:space="preserve">QUANT.</t>
  </si>
  <si>
    <t xml:space="preserve">PREÇO UNITÁRIO</t>
  </si>
  <si>
    <t xml:space="preserve">TOTAL GERAL</t>
  </si>
  <si>
    <t xml:space="preserve">1.0</t>
  </si>
  <si>
    <t xml:space="preserve">SERVIÇOS PRELIMINARES</t>
  </si>
  <si>
    <t xml:space="preserve">1.1</t>
  </si>
  <si>
    <t xml:space="preserve">FDE</t>
  </si>
  <si>
    <t xml:space="preserve">08.12.035</t>
  </si>
  <si>
    <t xml:space="preserve">Rufo em Chapa Galvanizada nº 24 – Corte 1,00m</t>
  </si>
  <si>
    <t xml:space="preserve">m</t>
  </si>
  <si>
    <t xml:space="preserve">1.2</t>
  </si>
  <si>
    <t xml:space="preserve">SINAPI</t>
  </si>
  <si>
    <t xml:space="preserve">Rufo em chapa de aço galvanizado, nº 24, corte de 25cm, incluso transporte vertical </t>
  </si>
  <si>
    <t xml:space="preserve">1.3</t>
  </si>
  <si>
    <t xml:space="preserve">SINAPI NOV 2015</t>
  </si>
  <si>
    <t xml:space="preserve">Revisão de madeiramento e telhas com até 10% de substituição de peças</t>
  </si>
  <si>
    <t xml:space="preserve">m²</t>
  </si>
  <si>
    <t xml:space="preserve">1.4</t>
  </si>
  <si>
    <t xml:space="preserve">Remoção de vidro</t>
  </si>
  <si>
    <t xml:space="preserve">1.5</t>
  </si>
  <si>
    <t xml:space="preserve">Demolição de revestimento cerâmico, de forma manual, sem reaproveitamento. AF_12/2017.</t>
  </si>
  <si>
    <t xml:space="preserve">2.0</t>
  </si>
  <si>
    <t xml:space="preserve">ALVENARIAS E REVESTIMENTOS</t>
  </si>
  <si>
    <t xml:space="preserve">2.1</t>
  </si>
  <si>
    <t xml:space="preserve">CPOS</t>
  </si>
  <si>
    <t xml:space="preserve">14.04.210</t>
  </si>
  <si>
    <t xml:space="preserve">Alvenaria de bloco cerâmico de vedação, uso revestido, de 14 cm</t>
  </si>
  <si>
    <t xml:space="preserve">2.2</t>
  </si>
  <si>
    <t xml:space="preserve">17.02.020</t>
  </si>
  <si>
    <t xml:space="preserve">Chapisco</t>
  </si>
  <si>
    <t xml:space="preserve">2.3</t>
  </si>
  <si>
    <t xml:space="preserve">17.02.140</t>
  </si>
  <si>
    <t xml:space="preserve">Emboço desempenado com espuma de poliéster</t>
  </si>
  <si>
    <t xml:space="preserve">2.4</t>
  </si>
  <si>
    <t xml:space="preserve">17.02.220</t>
  </si>
  <si>
    <t xml:space="preserve">Reboco</t>
  </si>
  <si>
    <t xml:space="preserve">2.5</t>
  </si>
  <si>
    <t xml:space="preserve">18.06.023</t>
  </si>
  <si>
    <t xml:space="preserve">Rodapé em placa cerâmica esmaltada PEI-4 para áreas internas, grupo de absorção BIIa, resistência química A, assentado com argamassa colante industrializada</t>
  </si>
  <si>
    <t xml:space="preserve">2.6</t>
  </si>
  <si>
    <t xml:space="preserve">19.01.062</t>
  </si>
  <si>
    <t xml:space="preserve">Peitoril e/ou soleira em granito, espessura de 2 cm e largura até 20 cm, acabamento polido</t>
  </si>
  <si>
    <t xml:space="preserve">2.7</t>
  </si>
  <si>
    <t xml:space="preserve">26.02.060</t>
  </si>
  <si>
    <t xml:space="preserve">Vidro temperado incolor de 10 mm</t>
  </si>
  <si>
    <t xml:space="preserve">3.0</t>
  </si>
  <si>
    <t xml:space="preserve">PINTURA</t>
  </si>
  <si>
    <t xml:space="preserve">3.1</t>
  </si>
  <si>
    <t xml:space="preserve">COBERTURA E TAPAMENTO</t>
  </si>
  <si>
    <t xml:space="preserve">Lixamento manual c/ lixa calafate de concreto aparente antigo</t>
  </si>
  <si>
    <t xml:space="preserve">3.2</t>
  </si>
  <si>
    <t xml:space="preserve">Aplicação manual de pintura com tinta látex acrílica em paredes, duas demãos</t>
  </si>
  <si>
    <t xml:space="preserve">3.3</t>
  </si>
  <si>
    <t xml:space="preserve">Pintura esmalte brilhante (2 demãos) sobre superfície metálica, inclusive proteção com zarcão (1demão)</t>
  </si>
  <si>
    <t xml:space="preserve">3.4</t>
  </si>
  <si>
    <t xml:space="preserve">Pintura em verniz sintético brilhante em madeira, três demãos</t>
  </si>
  <si>
    <t xml:space="preserve">3.5</t>
  </si>
  <si>
    <t xml:space="preserve">33.06.020</t>
  </si>
  <si>
    <t xml:space="preserve">Acrílico para quadras e pisos cimentados</t>
  </si>
  <si>
    <t xml:space="preserve">3.6</t>
  </si>
  <si>
    <t xml:space="preserve">Caiação interna ou externa sobre revestimento liso com adoção de fixador com duas demãos (muro)</t>
  </si>
  <si>
    <t xml:space="preserve">3.7</t>
  </si>
  <si>
    <t xml:space="preserve">73806/1</t>
  </si>
  <si>
    <t xml:space="preserve">Limpeza de Superfícies com jato de alta pressão ar e água </t>
  </si>
  <si>
    <t xml:space="preserve">TOTAL GERAL </t>
  </si>
  <si>
    <t xml:space="preserve">BDI</t>
  </si>
  <si>
    <t xml:space="preserve">TOTAL GERAL COM BDI</t>
  </si>
  <si>
    <t xml:space="preserve">RESUMO DO ORÇAMENTO</t>
  </si>
  <si>
    <t xml:space="preserve">VALOR TOTAL</t>
  </si>
  <si>
    <t xml:space="preserve">% DO TOTAL</t>
  </si>
  <si>
    <t xml:space="preserve">TOTAL GERAL DO ORÇAMENTO</t>
  </si>
  <si>
    <t xml:space="preserve">TEBELA DE REFERÊNCIA </t>
  </si>
  <si>
    <t xml:space="preserve">SINAPI 07/2020 – CPOS 11/2019 – FDE 10/2019</t>
  </si>
  <si>
    <t xml:space="preserve">B.D.I.</t>
  </si>
  <si>
    <t xml:space="preserve">DADOS GERAIS DO EMPREENDIMENTO</t>
  </si>
  <si>
    <t xml:space="preserve">ÁREA TOTAL CONST.:</t>
  </si>
  <si>
    <t xml:space="preserve">CUSTO POR M²:</t>
  </si>
  <si>
    <t xml:space="preserve">R$ / m²</t>
  </si>
  <si>
    <t xml:space="preserve">TIPO DE CONSTRUÇÃO:</t>
  </si>
  <si>
    <t xml:space="preserve">Reparos, Calçada e Pintura interna e externa imóvel Creas</t>
  </si>
  <si>
    <t xml:space="preserve">____________________________________</t>
  </si>
  <si>
    <t xml:space="preserve">RAFAEL DOS SANTOS DA SILVA</t>
  </si>
  <si>
    <t xml:space="preserve">ENGENHEIRO CIVIL</t>
  </si>
  <si>
    <t xml:space="preserve">CREA-SP 5062800230</t>
  </si>
  <si>
    <t xml:space="preserve">DISCRIMINAÇÃO</t>
  </si>
  <si>
    <t xml:space="preserve">%</t>
  </si>
  <si>
    <t xml:space="preserve">GRUPO A</t>
  </si>
  <si>
    <t xml:space="preserve">Administração Central - AC</t>
  </si>
  <si>
    <t xml:space="preserve">Risco - R</t>
  </si>
  <si>
    <t xml:space="preserve">GRUPO B</t>
  </si>
  <si>
    <t xml:space="preserve">Seguro de Risco de Engenharia e Garantia - SG</t>
  </si>
  <si>
    <t xml:space="preserve">Lucro Bruto - L</t>
  </si>
  <si>
    <t xml:space="preserve">Despesas Financeiras - DF</t>
  </si>
  <si>
    <t xml:space="preserve">PIS/PASEP</t>
  </si>
  <si>
    <t xml:space="preserve">COFINS</t>
  </si>
  <si>
    <t xml:space="preserve">ISS</t>
  </si>
  <si>
    <t xml:space="preserve">AJUSTE DECORRENTE DA LEI 13.161 DE 31/08/2015</t>
  </si>
  <si>
    <t xml:space="preserve">BDI= {[(1 + (AC + S + R + G) * (1 + DF) * (1 + L)] / (1 - I)} -1</t>
  </si>
  <si>
    <t xml:space="preserve">Fórmula para cálculo do BDI:</t>
  </si>
  <si>
    <t xml:space="preserve">Fórmula do B.D.I conforme acordão TCU 2622-2013</t>
  </si>
  <si>
    <t xml:space="preserve">________________________</t>
  </si>
  <si>
    <t xml:space="preserve">HELITON SCHEIDT DO VALLE</t>
  </si>
  <si>
    <t xml:space="preserve">PREFEITO MUNICIPAL</t>
  </si>
  <si>
    <t xml:space="preserve">SECRETARIA DE DESENVOLVIMENTO MUNICIPAL</t>
  </si>
  <si>
    <t xml:space="preserve">COORDENADORIA DE PLANEJAMENTO</t>
  </si>
  <si>
    <t xml:space="preserve"> </t>
  </si>
  <si>
    <t xml:space="preserve">OBJETO</t>
  </si>
  <si>
    <t xml:space="preserve">LOCAL</t>
  </si>
  <si>
    <t xml:space="preserve">CIDADE </t>
  </si>
  <si>
    <t xml:space="preserve">ITARARÉ-SP</t>
  </si>
  <si>
    <t xml:space="preserve">DATA BASE: MARÇO/2019</t>
  </si>
  <si>
    <t xml:space="preserve">Item</t>
  </si>
  <si>
    <t xml:space="preserve">Descrição</t>
  </si>
  <si>
    <t xml:space="preserve">Valor - R$</t>
  </si>
  <si>
    <t xml:space="preserve">% Item</t>
  </si>
  <si>
    <t xml:space="preserve">Mês 01 - %</t>
  </si>
  <si>
    <t xml:space="preserve">Mês 02 - %</t>
  </si>
  <si>
    <t xml:space="preserve">Mês 03 - %</t>
  </si>
  <si>
    <t xml:space="preserve">Mês 04 - %</t>
  </si>
  <si>
    <t xml:space="preserve">Mês 05 - %</t>
  </si>
  <si>
    <t xml:space="preserve">Mês 06 - %</t>
  </si>
  <si>
    <t xml:space="preserve">Total</t>
  </si>
  <si>
    <t xml:space="preserve">TOTAL</t>
  </si>
  <si>
    <t xml:space="preserve">Itararé, 28 de Julho de 2020.</t>
  </si>
  <si>
    <t xml:space="preserve">Engenheiro Civil</t>
  </si>
  <si>
    <t xml:space="preserve">CREA-SP n° 5062800230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</si>
</sst>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d/m/yyyy"/>
    <numFmt numFmtId="166" formatCode="dd/mm/yy;@"/>
    <numFmt numFmtId="167" formatCode="0.00"/>
    <numFmt numFmtId="168" formatCode="&quot;R$ &quot;#,##0.00"/>
    <numFmt numFmtId="169" formatCode="0%"/>
    <numFmt numFmtId="170" formatCode="0.00%"/>
    <numFmt numFmtId="171" formatCode="General"/>
    <numFmt numFmtId="172" formatCode="[$R$-416]\ #,##0.00;[RED]\-[$R$-416]\ #,##0.00"/>
    <numFmt numFmtId="173" formatCode="_-* #,##0.00_-;\-* #,##0.00_-;_-* \-??_-;_-@_-"/>
    <numFmt numFmtId="174" formatCode="_-* #,##0.00\ _D_M_-;\-* #,##0.00\ _D_M_-;_-* \-??\ _D_M_-;_-@_-"/>
    <numFmt numFmtId="175" formatCode="&quot; R$&quot;#,##0.00\ ;&quot; R$(&quot;#,##0.00\);&quot; R$-&quot;#\ ;@\ "/>
    <numFmt numFmtId="176" formatCode="_-&quot;R$ &quot;* #,##0.00_-;&quot;-R$ &quot;* #,##0.00_-;_-&quot;R$ &quot;* \-??_-;_-@_-"/>
    <numFmt numFmtId="177" formatCode="_-* #,##0.00&quot; DM&quot;_-;\-* #,##0.00&quot; DM&quot;_-;_-* \-??&quot; DM&quot;_-;_-@_-"/>
    <numFmt numFmtId="178" formatCode="&quot;R$ &quot;#,##0.00;&quot;-R$ &quot;#,##0.00"/>
    <numFmt numFmtId="179" formatCode="_(* #,##0.00_);_(* \(#,##0.00\);_(* \-??_);_(@_)"/>
  </numFmts>
  <fonts count="3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2"/>
      <name val="Calibri"/>
      <family val="2"/>
      <charset val="1"/>
    </font>
    <font>
      <b val="true"/>
      <sz val="11"/>
      <name val="Calibri"/>
      <family val="2"/>
      <charset val="1"/>
    </font>
    <font>
      <sz val="10"/>
      <name val="Calibri"/>
      <family val="2"/>
      <charset val="1"/>
    </font>
    <font>
      <b val="true"/>
      <sz val="14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7"/>
      <name val="Arial"/>
      <family val="2"/>
      <charset val="1"/>
    </font>
    <font>
      <sz val="10"/>
      <color rgb="FFCE181E"/>
      <name val="Calibri"/>
      <family val="2"/>
      <charset val="1"/>
    </font>
    <font>
      <sz val="6"/>
      <name val="Calibri"/>
      <family val="2"/>
      <charset val="1"/>
    </font>
    <font>
      <sz val="11"/>
      <color rgb="FFA3238E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20"/>
      <color rgb="FF000000"/>
      <name val="Tahoma"/>
      <family val="2"/>
      <charset val="1"/>
    </font>
    <font>
      <b val="true"/>
      <sz val="10"/>
      <name val="Tahoma"/>
      <family val="2"/>
      <charset val="1"/>
    </font>
    <font>
      <b val="true"/>
      <sz val="16"/>
      <color rgb="FF000000"/>
      <name val="Tahoma"/>
      <family val="2"/>
      <charset val="1"/>
    </font>
    <font>
      <b val="true"/>
      <sz val="10"/>
      <color rgb="FF000000"/>
      <name val="Tahoma"/>
      <family val="2"/>
      <charset val="1"/>
    </font>
    <font>
      <sz val="10"/>
      <color rgb="FF000000"/>
      <name val="Tahoma"/>
      <family val="2"/>
      <charset val="1"/>
    </font>
    <font>
      <b val="true"/>
      <sz val="9"/>
      <name val="Tahoma"/>
      <family val="2"/>
      <charset val="1"/>
    </font>
    <font>
      <sz val="10"/>
      <name val="Tahoma"/>
      <family val="2"/>
      <charset val="1"/>
    </font>
    <font>
      <b val="true"/>
      <sz val="9"/>
      <color rgb="FF000000"/>
      <name val="Tahoma"/>
      <family val="2"/>
      <charset val="1"/>
    </font>
    <font>
      <b val="true"/>
      <sz val="8"/>
      <color rgb="FF000000"/>
      <name val="Tahoma"/>
      <family val="2"/>
      <charset val="1"/>
    </font>
    <font>
      <sz val="8"/>
      <color rgb="FF000000"/>
      <name val="Tahoma"/>
      <family val="2"/>
      <charset val="1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BFBFBF"/>
      </patternFill>
    </fill>
    <fill>
      <patternFill patternType="solid">
        <fgColor rgb="FF808080"/>
        <bgColor rgb="FF666699"/>
      </patternFill>
    </fill>
    <fill>
      <patternFill patternType="solid">
        <fgColor rgb="FFFFFFCC"/>
        <bgColor rgb="FFFFFFD7"/>
      </patternFill>
    </fill>
    <fill>
      <patternFill patternType="solid">
        <fgColor rgb="FFFFFFD7"/>
        <bgColor rgb="FFFFFFCC"/>
      </patternFill>
    </fill>
    <fill>
      <patternFill patternType="solid">
        <fgColor rgb="FFFFFFFF"/>
        <bgColor rgb="FFFFFFD7"/>
      </patternFill>
    </fill>
    <fill>
      <patternFill patternType="solid">
        <fgColor rgb="FFBFBFBF"/>
        <bgColor rgb="FFCCCCFF"/>
      </patternFill>
    </fill>
  </fills>
  <borders count="2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hair"/>
      <right style="thin"/>
      <top style="hair"/>
      <bottom/>
      <diagonal/>
    </border>
    <border diagonalUp="false" diagonalDown="false">
      <left/>
      <right style="thin"/>
      <top style="hair"/>
      <bottom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hair"/>
      <top style="thin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0" xfId="2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4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8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" fillId="4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4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5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4" xfId="2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7" fontId="10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7" fontId="7" fillId="6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" fillId="6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6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6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6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" fillId="2" borderId="6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6" fillId="2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6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6" fillId="2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4" fillId="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6" borderId="8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6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6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7" fillId="6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6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7" fillId="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6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6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6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72" fontId="10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4" fillId="6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4" fillId="6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4" fillId="6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6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1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6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6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4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0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6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6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6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71" fontId="4" fillId="0" borderId="0" xfId="2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1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8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2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4" fontId="22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7" fontId="2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7" fontId="2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7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7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7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17" fillId="7" borderId="1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7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6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9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17" fillId="0" borderId="19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7" fillId="0" borderId="19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9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A3238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D7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418320</xdr:colOff>
      <xdr:row>0</xdr:row>
      <xdr:rowOff>38160</xdr:rowOff>
    </xdr:from>
    <xdr:to>
      <xdr:col>2</xdr:col>
      <xdr:colOff>547200</xdr:colOff>
      <xdr:row>3</xdr:row>
      <xdr:rowOff>97920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062000" y="38160"/>
          <a:ext cx="772920" cy="6404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95760</xdr:colOff>
      <xdr:row>1</xdr:row>
      <xdr:rowOff>63360</xdr:rowOff>
    </xdr:from>
    <xdr:to>
      <xdr:col>4</xdr:col>
      <xdr:colOff>542880</xdr:colOff>
      <xdr:row>7</xdr:row>
      <xdr:rowOff>75600</xdr:rowOff>
    </xdr:to>
    <xdr:pic>
      <xdr:nvPicPr>
        <xdr:cNvPr id="1" name="Imagem 3" descr=""/>
        <xdr:cNvPicPr/>
      </xdr:nvPicPr>
      <xdr:blipFill>
        <a:blip r:embed="rId1"/>
        <a:stretch/>
      </xdr:blipFill>
      <xdr:spPr>
        <a:xfrm>
          <a:off x="6716880" y="253800"/>
          <a:ext cx="1062360" cy="1124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29880</xdr:colOff>
      <xdr:row>0</xdr:row>
      <xdr:rowOff>68400</xdr:rowOff>
    </xdr:from>
    <xdr:to>
      <xdr:col>1</xdr:col>
      <xdr:colOff>1243080</xdr:colOff>
      <xdr:row>4</xdr:row>
      <xdr:rowOff>158760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645120" y="68400"/>
          <a:ext cx="1213200" cy="10015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pageBreakPreview" topLeftCell="A34" colorId="64" zoomScale="100" zoomScaleNormal="100" zoomScalePageLayoutView="100" workbookViewId="0">
      <selection pane="topLeft" activeCell="E20" activeCellId="0" sqref="E20"/>
    </sheetView>
  </sheetViews>
  <sheetFormatPr defaultColWidth="9.13671875" defaultRowHeight="13.8" zeroHeight="false" outlineLevelRow="0" outlineLevelCol="0"/>
  <cols>
    <col collapsed="false" customWidth="false" hidden="false" outlineLevel="0" max="2" min="1" style="1" width="9.13"/>
    <col collapsed="false" customWidth="true" hidden="false" outlineLevel="0" max="3" min="3" style="1" width="19.77"/>
    <col collapsed="false" customWidth="true" hidden="false" outlineLevel="0" max="4" min="4" style="1" width="9.86"/>
    <col collapsed="false" customWidth="true" hidden="false" outlineLevel="0" max="5" min="5" style="1" width="70.86"/>
    <col collapsed="false" customWidth="false" hidden="false" outlineLevel="0" max="6" min="6" style="1" width="9.13"/>
    <col collapsed="false" customWidth="true" hidden="false" outlineLevel="0" max="7" min="7" style="1" width="13.14"/>
    <col collapsed="false" customWidth="true" hidden="false" outlineLevel="0" max="8" min="8" style="1" width="12.96"/>
    <col collapsed="false" customWidth="true" hidden="false" outlineLevel="0" max="9" min="9" style="1" width="16.14"/>
    <col collapsed="false" customWidth="false" hidden="false" outlineLevel="0" max="10" min="10" style="1" width="9.13"/>
    <col collapsed="false" customWidth="true" hidden="false" outlineLevel="0" max="11" min="11" style="1" width="21.02"/>
    <col collapsed="false" customWidth="false" hidden="false" outlineLevel="0" max="1023" min="12" style="1" width="9.13"/>
    <col collapsed="false" customWidth="true" hidden="false" outlineLevel="0" max="1024" min="1024" style="0" width="11.52"/>
  </cols>
  <sheetData>
    <row r="1" customFormat="false" ht="15" hidden="false" customHeight="false" outlineLevel="0" collapsed="false">
      <c r="A1" s="2"/>
      <c r="B1" s="3"/>
      <c r="C1" s="4"/>
      <c r="D1" s="5" t="s">
        <v>0</v>
      </c>
      <c r="E1" s="6" t="s">
        <v>1</v>
      </c>
      <c r="F1" s="5"/>
      <c r="G1" s="7"/>
      <c r="H1" s="8"/>
      <c r="I1" s="9" t="s">
        <v>2</v>
      </c>
      <c r="J1" s="10"/>
    </row>
    <row r="2" customFormat="false" ht="15.75" hidden="false" customHeight="true" outlineLevel="0" collapsed="false">
      <c r="A2" s="2"/>
      <c r="B2" s="3"/>
      <c r="C2" s="4"/>
      <c r="D2" s="5" t="s">
        <v>3</v>
      </c>
      <c r="E2" s="11" t="s">
        <v>4</v>
      </c>
      <c r="F2" s="11"/>
      <c r="G2" s="7"/>
      <c r="H2" s="8"/>
      <c r="I2" s="12" t="s">
        <v>5</v>
      </c>
      <c r="J2" s="10"/>
    </row>
    <row r="3" customFormat="false" ht="15" hidden="false" customHeight="true" outlineLevel="0" collapsed="false">
      <c r="A3" s="2"/>
      <c r="B3" s="3"/>
      <c r="C3" s="4"/>
      <c r="D3" s="5" t="s">
        <v>6</v>
      </c>
      <c r="E3" s="11" t="s">
        <v>7</v>
      </c>
      <c r="F3" s="11"/>
      <c r="G3" s="13"/>
      <c r="H3" s="14"/>
      <c r="I3" s="15" t="n">
        <v>44040</v>
      </c>
      <c r="J3" s="10"/>
    </row>
    <row r="4" customFormat="false" ht="8.25" hidden="false" customHeight="true" outlineLevel="0" collapsed="false">
      <c r="A4" s="2"/>
      <c r="B4" s="3"/>
      <c r="C4" s="4"/>
      <c r="D4" s="5"/>
      <c r="E4" s="6"/>
      <c r="F4" s="16"/>
      <c r="G4" s="16"/>
      <c r="H4" s="14"/>
      <c r="I4" s="17"/>
      <c r="J4" s="10"/>
    </row>
    <row r="5" customFormat="false" ht="15" hidden="false" customHeight="true" outlineLevel="0" collapsed="false">
      <c r="A5" s="18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20" t="s">
        <v>13</v>
      </c>
      <c r="H5" s="19" t="s">
        <v>14</v>
      </c>
      <c r="I5" s="20" t="s">
        <v>15</v>
      </c>
      <c r="J5" s="21"/>
    </row>
    <row r="6" customFormat="false" ht="27" hidden="false" customHeight="true" outlineLevel="0" collapsed="false">
      <c r="A6" s="22"/>
      <c r="B6" s="19"/>
      <c r="C6" s="19"/>
      <c r="D6" s="19"/>
      <c r="E6" s="19"/>
      <c r="F6" s="19"/>
      <c r="G6" s="20"/>
      <c r="H6" s="19"/>
      <c r="I6" s="20"/>
      <c r="J6" s="21"/>
      <c r="K6" s="23"/>
      <c r="L6" s="23"/>
    </row>
    <row r="7" customFormat="false" ht="9" hidden="false" customHeight="true" outlineLevel="0" collapsed="false">
      <c r="A7" s="24"/>
      <c r="B7" s="4"/>
      <c r="C7" s="4"/>
      <c r="D7" s="4"/>
      <c r="E7" s="6"/>
      <c r="F7" s="4"/>
      <c r="G7" s="25"/>
      <c r="H7" s="26"/>
      <c r="I7" s="25"/>
      <c r="J7" s="24"/>
      <c r="K7" s="23"/>
      <c r="L7" s="23"/>
    </row>
    <row r="8" customFormat="false" ht="17.35" hidden="false" customHeight="false" outlineLevel="0" collapsed="false">
      <c r="A8" s="2"/>
      <c r="B8" s="27" t="s">
        <v>16</v>
      </c>
      <c r="C8" s="28"/>
      <c r="D8" s="28"/>
      <c r="E8" s="29" t="s">
        <v>17</v>
      </c>
      <c r="F8" s="30"/>
      <c r="G8" s="31"/>
      <c r="H8" s="32"/>
      <c r="I8" s="33"/>
      <c r="J8" s="34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</row>
    <row r="9" customFormat="false" ht="15" hidden="false" customHeight="false" outlineLevel="0" collapsed="false">
      <c r="A9" s="2"/>
      <c r="B9" s="36" t="s">
        <v>18</v>
      </c>
      <c r="C9" s="37" t="s">
        <v>19</v>
      </c>
      <c r="D9" s="37" t="s">
        <v>20</v>
      </c>
      <c r="E9" s="38" t="s">
        <v>21</v>
      </c>
      <c r="F9" s="39" t="s">
        <v>22</v>
      </c>
      <c r="G9" s="40" t="n">
        <v>34.06</v>
      </c>
      <c r="H9" s="41" t="n">
        <v>128.97</v>
      </c>
      <c r="I9" s="42" t="n">
        <f aca="false">G9*H9</f>
        <v>4392.7182</v>
      </c>
      <c r="J9" s="43"/>
      <c r="K9" s="0"/>
      <c r="L9" s="0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</row>
    <row r="10" customFormat="false" ht="15" hidden="false" customHeight="false" outlineLevel="0" collapsed="false">
      <c r="A10" s="2"/>
      <c r="B10" s="36" t="s">
        <v>23</v>
      </c>
      <c r="C10" s="37" t="s">
        <v>24</v>
      </c>
      <c r="D10" s="37" t="n">
        <v>94231</v>
      </c>
      <c r="E10" s="44" t="s">
        <v>25</v>
      </c>
      <c r="F10" s="39" t="s">
        <v>22</v>
      </c>
      <c r="G10" s="40" t="n">
        <v>83.48</v>
      </c>
      <c r="H10" s="41" t="n">
        <v>34.88</v>
      </c>
      <c r="I10" s="42" t="n">
        <f aca="false">G10*H10</f>
        <v>2911.7824</v>
      </c>
      <c r="J10" s="43"/>
      <c r="K10" s="0"/>
      <c r="L10" s="0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</row>
    <row r="11" customFormat="false" ht="15" hidden="false" customHeight="false" outlineLevel="0" collapsed="false">
      <c r="A11" s="2"/>
      <c r="B11" s="36" t="s">
        <v>26</v>
      </c>
      <c r="C11" s="37" t="s">
        <v>27</v>
      </c>
      <c r="D11" s="37" t="n">
        <v>72101</v>
      </c>
      <c r="E11" s="45" t="s">
        <v>28</v>
      </c>
      <c r="F11" s="39" t="s">
        <v>29</v>
      </c>
      <c r="G11" s="40" t="n">
        <v>183.24</v>
      </c>
      <c r="H11" s="41" t="n">
        <v>7.13</v>
      </c>
      <c r="I11" s="42" t="n">
        <f aca="false">G11*H11</f>
        <v>1306.5012</v>
      </c>
      <c r="J11" s="43"/>
      <c r="K11" s="0"/>
      <c r="L11" s="0"/>
    </row>
    <row r="12" customFormat="false" ht="15" hidden="false" customHeight="false" outlineLevel="0" collapsed="false">
      <c r="A12" s="2"/>
      <c r="B12" s="36" t="s">
        <v>30</v>
      </c>
      <c r="C12" s="37" t="s">
        <v>24</v>
      </c>
      <c r="D12" s="37" t="n">
        <v>85421</v>
      </c>
      <c r="E12" s="46" t="s">
        <v>31</v>
      </c>
      <c r="F12" s="39" t="s">
        <v>29</v>
      </c>
      <c r="G12" s="40" t="n">
        <f aca="false">2.6*2.1</f>
        <v>5.46</v>
      </c>
      <c r="H12" s="41" t="n">
        <v>15.22</v>
      </c>
      <c r="I12" s="42" t="n">
        <f aca="false">G12*H12</f>
        <v>83.1012</v>
      </c>
      <c r="J12" s="43"/>
      <c r="K12" s="0"/>
      <c r="L12" s="0"/>
    </row>
    <row r="13" customFormat="false" ht="23.85" hidden="false" customHeight="false" outlineLevel="0" collapsed="false">
      <c r="A13" s="2"/>
      <c r="B13" s="36" t="s">
        <v>32</v>
      </c>
      <c r="C13" s="37" t="s">
        <v>24</v>
      </c>
      <c r="D13" s="37" t="n">
        <v>97633</v>
      </c>
      <c r="E13" s="46" t="s">
        <v>33</v>
      </c>
      <c r="F13" s="39" t="s">
        <v>29</v>
      </c>
      <c r="G13" s="40" t="n">
        <f aca="false">7*0.2</f>
        <v>1.4</v>
      </c>
      <c r="H13" s="41" t="n">
        <v>20.59</v>
      </c>
      <c r="I13" s="42" t="n">
        <f aca="false">G13*H13</f>
        <v>28.826</v>
      </c>
      <c r="J13" s="43"/>
      <c r="K13" s="0"/>
      <c r="L13" s="0"/>
    </row>
    <row r="14" customFormat="false" ht="15" hidden="false" customHeight="false" outlineLevel="0" collapsed="false">
      <c r="A14" s="2"/>
      <c r="B14" s="36"/>
      <c r="C14" s="37"/>
      <c r="D14" s="37"/>
      <c r="E14" s="46"/>
      <c r="F14" s="39"/>
      <c r="G14" s="40"/>
      <c r="H14" s="41"/>
      <c r="I14" s="42"/>
      <c r="J14" s="43"/>
      <c r="K14" s="0"/>
      <c r="L14" s="0"/>
    </row>
    <row r="15" customFormat="false" ht="17.35" hidden="false" customHeight="false" outlineLevel="0" collapsed="false">
      <c r="A15" s="2"/>
      <c r="B15" s="27" t="s">
        <v>34</v>
      </c>
      <c r="C15" s="28"/>
      <c r="D15" s="28"/>
      <c r="E15" s="29" t="s">
        <v>35</v>
      </c>
      <c r="F15" s="30"/>
      <c r="G15" s="31"/>
      <c r="H15" s="32"/>
      <c r="I15" s="33"/>
      <c r="J15" s="43"/>
      <c r="K15" s="0"/>
      <c r="L15" s="0"/>
    </row>
    <row r="16" customFormat="false" ht="15" hidden="false" customHeight="false" outlineLevel="0" collapsed="false">
      <c r="A16" s="2"/>
      <c r="B16" s="36" t="s">
        <v>36</v>
      </c>
      <c r="C16" s="37" t="s">
        <v>37</v>
      </c>
      <c r="D16" s="47" t="s">
        <v>38</v>
      </c>
      <c r="E16" s="48" t="s">
        <v>39</v>
      </c>
      <c r="F16" s="39" t="s">
        <v>29</v>
      </c>
      <c r="G16" s="40" t="n">
        <f aca="false">2.6*2.1+4*2.8+3*2.8+1.5</f>
        <v>26.56</v>
      </c>
      <c r="H16" s="41" t="n">
        <v>57.17</v>
      </c>
      <c r="I16" s="42" t="n">
        <f aca="false">G16*H16</f>
        <v>1518.4352</v>
      </c>
      <c r="J16" s="43"/>
      <c r="K16" s="0"/>
      <c r="L16" s="0"/>
    </row>
    <row r="17" customFormat="false" ht="15" hidden="false" customHeight="false" outlineLevel="0" collapsed="false">
      <c r="A17" s="2"/>
      <c r="B17" s="36" t="s">
        <v>40</v>
      </c>
      <c r="C17" s="37" t="s">
        <v>37</v>
      </c>
      <c r="D17" s="47" t="s">
        <v>41</v>
      </c>
      <c r="E17" s="48" t="s">
        <v>42</v>
      </c>
      <c r="F17" s="39" t="s">
        <v>29</v>
      </c>
      <c r="G17" s="40" t="n">
        <f aca="false">G16*2</f>
        <v>53.12</v>
      </c>
      <c r="H17" s="41" t="n">
        <v>5.07</v>
      </c>
      <c r="I17" s="42" t="n">
        <f aca="false">G17*H17</f>
        <v>269.3184</v>
      </c>
      <c r="J17" s="43"/>
      <c r="K17" s="0"/>
      <c r="L17" s="0"/>
    </row>
    <row r="18" customFormat="false" ht="15" hidden="false" customHeight="false" outlineLevel="0" collapsed="false">
      <c r="A18" s="2"/>
      <c r="B18" s="36" t="s">
        <v>43</v>
      </c>
      <c r="C18" s="37" t="s">
        <v>37</v>
      </c>
      <c r="D18" s="47" t="s">
        <v>44</v>
      </c>
      <c r="E18" s="48" t="s">
        <v>45</v>
      </c>
      <c r="F18" s="39" t="s">
        <v>29</v>
      </c>
      <c r="G18" s="40" t="n">
        <f aca="false">G17</f>
        <v>53.12</v>
      </c>
      <c r="H18" s="41" t="n">
        <v>19.93</v>
      </c>
      <c r="I18" s="42" t="n">
        <f aca="false">G18*H18</f>
        <v>1058.6816</v>
      </c>
      <c r="J18" s="43"/>
      <c r="K18" s="0"/>
      <c r="L18" s="0"/>
    </row>
    <row r="19" customFormat="false" ht="15" hidden="false" customHeight="false" outlineLevel="0" collapsed="false">
      <c r="A19" s="2"/>
      <c r="B19" s="36" t="s">
        <v>46</v>
      </c>
      <c r="C19" s="37" t="s">
        <v>37</v>
      </c>
      <c r="D19" s="47" t="s">
        <v>47</v>
      </c>
      <c r="E19" s="48" t="s">
        <v>48</v>
      </c>
      <c r="F19" s="39" t="s">
        <v>29</v>
      </c>
      <c r="G19" s="40" t="n">
        <f aca="false">G18</f>
        <v>53.12</v>
      </c>
      <c r="H19" s="41" t="n">
        <v>9.96</v>
      </c>
      <c r="I19" s="42" t="n">
        <f aca="false">G19*H19</f>
        <v>529.0752</v>
      </c>
      <c r="J19" s="43"/>
      <c r="K19" s="0"/>
      <c r="L19" s="0"/>
    </row>
    <row r="20" customFormat="false" ht="23.85" hidden="false" customHeight="false" outlineLevel="0" collapsed="false">
      <c r="A20" s="2"/>
      <c r="B20" s="36" t="s">
        <v>49</v>
      </c>
      <c r="C20" s="37" t="s">
        <v>37</v>
      </c>
      <c r="D20" s="37" t="s">
        <v>50</v>
      </c>
      <c r="E20" s="46" t="s">
        <v>51</v>
      </c>
      <c r="F20" s="39" t="s">
        <v>22</v>
      </c>
      <c r="G20" s="40" t="n">
        <v>7</v>
      </c>
      <c r="H20" s="41" t="n">
        <v>5.47</v>
      </c>
      <c r="I20" s="42" t="n">
        <f aca="false">G20*H20</f>
        <v>38.29</v>
      </c>
      <c r="J20" s="43"/>
      <c r="K20" s="0"/>
      <c r="L20" s="0"/>
    </row>
    <row r="21" customFormat="false" ht="23.85" hidden="false" customHeight="false" outlineLevel="0" collapsed="false">
      <c r="A21" s="2"/>
      <c r="B21" s="36" t="s">
        <v>52</v>
      </c>
      <c r="C21" s="37" t="s">
        <v>37</v>
      </c>
      <c r="D21" s="37" t="s">
        <v>53</v>
      </c>
      <c r="E21" s="49" t="s">
        <v>54</v>
      </c>
      <c r="F21" s="39" t="s">
        <v>22</v>
      </c>
      <c r="G21" s="40" t="n">
        <v>2</v>
      </c>
      <c r="H21" s="41" t="n">
        <v>68.39</v>
      </c>
      <c r="I21" s="42" t="n">
        <f aca="false">G21*H21</f>
        <v>136.78</v>
      </c>
      <c r="J21" s="43"/>
      <c r="K21" s="0"/>
      <c r="L21" s="0"/>
    </row>
    <row r="22" customFormat="false" ht="15" hidden="false" customHeight="false" outlineLevel="0" collapsed="false">
      <c r="A22" s="2"/>
      <c r="B22" s="36" t="s">
        <v>55</v>
      </c>
      <c r="C22" s="37" t="s">
        <v>37</v>
      </c>
      <c r="D22" s="37" t="s">
        <v>56</v>
      </c>
      <c r="E22" s="48" t="s">
        <v>57</v>
      </c>
      <c r="F22" s="39" t="s">
        <v>29</v>
      </c>
      <c r="G22" s="40" t="n">
        <f aca="false">1.15*2.1</f>
        <v>2.415</v>
      </c>
      <c r="H22" s="41" t="n">
        <v>215.42</v>
      </c>
      <c r="I22" s="42" t="n">
        <f aca="false">G22*H22</f>
        <v>520.2393</v>
      </c>
      <c r="J22" s="43"/>
      <c r="K22" s="0"/>
      <c r="L22" s="0"/>
    </row>
    <row r="23" customFormat="false" ht="15" hidden="false" customHeight="false" outlineLevel="0" collapsed="false">
      <c r="A23" s="2"/>
      <c r="B23" s="36"/>
      <c r="C23" s="37"/>
      <c r="D23" s="37"/>
      <c r="E23" s="46"/>
      <c r="F23" s="39"/>
      <c r="G23" s="40"/>
      <c r="H23" s="41"/>
      <c r="I23" s="42"/>
      <c r="J23" s="43"/>
      <c r="K23" s="0"/>
      <c r="L23" s="0"/>
    </row>
    <row r="24" customFormat="false" ht="17.35" hidden="false" customHeight="false" outlineLevel="0" collapsed="false">
      <c r="A24" s="2"/>
      <c r="B24" s="27" t="s">
        <v>58</v>
      </c>
      <c r="C24" s="28"/>
      <c r="D24" s="28"/>
      <c r="E24" s="29" t="s">
        <v>59</v>
      </c>
      <c r="F24" s="30"/>
      <c r="G24" s="31"/>
      <c r="H24" s="32"/>
      <c r="I24" s="33"/>
      <c r="J24" s="34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</row>
    <row r="25" customFormat="false" ht="17.35" hidden="true" customHeight="false" outlineLevel="0" collapsed="false">
      <c r="A25" s="2"/>
      <c r="B25" s="27"/>
      <c r="C25" s="28"/>
      <c r="D25" s="28"/>
      <c r="E25" s="29"/>
      <c r="F25" s="30"/>
      <c r="G25" s="31"/>
      <c r="H25" s="32"/>
      <c r="I25" s="33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</row>
    <row r="26" customFormat="false" ht="17.35" hidden="true" customHeight="false" outlineLevel="0" collapsed="false">
      <c r="A26" s="2"/>
      <c r="B26" s="27"/>
      <c r="C26" s="28"/>
      <c r="D26" s="28"/>
      <c r="E26" s="29"/>
      <c r="F26" s="30"/>
      <c r="G26" s="31"/>
      <c r="H26" s="32"/>
      <c r="I26" s="33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</row>
    <row r="27" customFormat="false" ht="17.35" hidden="true" customHeight="false" outlineLevel="0" collapsed="false">
      <c r="A27" s="2"/>
      <c r="B27" s="27"/>
      <c r="C27" s="28"/>
      <c r="D27" s="28"/>
      <c r="E27" s="29"/>
      <c r="F27" s="30"/>
      <c r="G27" s="31"/>
      <c r="H27" s="32"/>
      <c r="I27" s="33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</row>
    <row r="28" customFormat="false" ht="17.35" hidden="true" customHeight="false" outlineLevel="0" collapsed="false">
      <c r="A28" s="2"/>
      <c r="B28" s="27"/>
      <c r="C28" s="28"/>
      <c r="D28" s="28"/>
      <c r="E28" s="29"/>
      <c r="F28" s="30"/>
      <c r="G28" s="31"/>
      <c r="H28" s="32"/>
      <c r="I28" s="33"/>
      <c r="J28" s="34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</row>
    <row r="29" customFormat="false" ht="17.35" hidden="true" customHeight="false" outlineLevel="0" collapsed="false">
      <c r="A29" s="2"/>
      <c r="B29" s="27"/>
      <c r="C29" s="28"/>
      <c r="D29" s="28"/>
      <c r="E29" s="29"/>
      <c r="F29" s="30"/>
      <c r="G29" s="31"/>
      <c r="H29" s="32"/>
      <c r="I29" s="33"/>
      <c r="J29" s="3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</row>
    <row r="30" customFormat="false" ht="17.35" hidden="true" customHeight="false" outlineLevel="0" collapsed="false">
      <c r="A30" s="2"/>
      <c r="B30" s="27"/>
      <c r="C30" s="28"/>
      <c r="D30" s="28"/>
      <c r="E30" s="29"/>
      <c r="F30" s="30"/>
      <c r="G30" s="31"/>
      <c r="H30" s="32"/>
      <c r="I30" s="33"/>
      <c r="J30" s="3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</row>
    <row r="31" customFormat="false" ht="17.35" hidden="true" customHeight="false" outlineLevel="0" collapsed="false">
      <c r="A31" s="2"/>
      <c r="B31" s="27"/>
      <c r="C31" s="28"/>
      <c r="D31" s="28"/>
      <c r="E31" s="29"/>
      <c r="F31" s="30"/>
      <c r="G31" s="31"/>
      <c r="H31" s="32"/>
      <c r="I31" s="33"/>
      <c r="J31" s="3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</row>
    <row r="32" customFormat="false" ht="17.35" hidden="true" customHeight="false" outlineLevel="0" collapsed="false">
      <c r="A32" s="2"/>
      <c r="B32" s="27"/>
      <c r="C32" s="28"/>
      <c r="D32" s="28"/>
      <c r="E32" s="29"/>
      <c r="F32" s="30"/>
      <c r="G32" s="31"/>
      <c r="H32" s="32"/>
      <c r="I32" s="33"/>
      <c r="J32" s="34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</row>
    <row r="33" customFormat="false" ht="15.75" hidden="true" customHeight="true" outlineLevel="0" collapsed="false">
      <c r="A33" s="2"/>
      <c r="B33" s="50" t="s">
        <v>60</v>
      </c>
      <c r="C33" s="51"/>
      <c r="D33" s="51"/>
      <c r="E33" s="52" t="s">
        <v>61</v>
      </c>
      <c r="F33" s="53"/>
      <c r="G33" s="54"/>
      <c r="H33" s="55"/>
      <c r="I33" s="56"/>
      <c r="J33" s="57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</row>
    <row r="34" customFormat="false" ht="15" hidden="false" customHeight="false" outlineLevel="0" collapsed="false">
      <c r="A34" s="2"/>
      <c r="B34" s="36" t="s">
        <v>60</v>
      </c>
      <c r="C34" s="37" t="s">
        <v>24</v>
      </c>
      <c r="D34" s="37" t="n">
        <v>84123</v>
      </c>
      <c r="E34" s="46" t="s">
        <v>62</v>
      </c>
      <c r="F34" s="39" t="s">
        <v>29</v>
      </c>
      <c r="G34" s="59" t="n">
        <v>407.02</v>
      </c>
      <c r="H34" s="41" t="n">
        <v>6.96</v>
      </c>
      <c r="I34" s="42" t="n">
        <f aca="false">G34*H34</f>
        <v>2832.8592</v>
      </c>
      <c r="J34" s="4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</row>
    <row r="35" customFormat="false" ht="15" hidden="false" customHeight="false" outlineLevel="0" collapsed="false">
      <c r="A35" s="2"/>
      <c r="B35" s="36" t="s">
        <v>63</v>
      </c>
      <c r="C35" s="37" t="s">
        <v>24</v>
      </c>
      <c r="D35" s="37" t="n">
        <v>88489</v>
      </c>
      <c r="E35" s="46" t="s">
        <v>64</v>
      </c>
      <c r="F35" s="39" t="s">
        <v>29</v>
      </c>
      <c r="G35" s="59" t="n">
        <v>1042.33</v>
      </c>
      <c r="H35" s="41" t="n">
        <v>11.6</v>
      </c>
      <c r="I35" s="42" t="n">
        <f aca="false">G35*H35</f>
        <v>12091.028</v>
      </c>
      <c r="J35" s="4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</row>
    <row r="36" customFormat="false" ht="23.85" hidden="false" customHeight="false" outlineLevel="0" collapsed="false">
      <c r="A36" s="2"/>
      <c r="B36" s="36" t="s">
        <v>65</v>
      </c>
      <c r="C36" s="37" t="s">
        <v>24</v>
      </c>
      <c r="D36" s="37" t="n">
        <v>95468</v>
      </c>
      <c r="E36" s="46" t="s">
        <v>66</v>
      </c>
      <c r="F36" s="39" t="s">
        <v>29</v>
      </c>
      <c r="G36" s="59" t="n">
        <v>73.02</v>
      </c>
      <c r="H36" s="40" t="n">
        <v>42.71</v>
      </c>
      <c r="I36" s="42" t="n">
        <f aca="false">G36*H36</f>
        <v>3118.6842</v>
      </c>
      <c r="J36" s="4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</row>
    <row r="37" customFormat="false" ht="15" hidden="false" customHeight="false" outlineLevel="0" collapsed="false">
      <c r="A37" s="2"/>
      <c r="B37" s="36" t="s">
        <v>67</v>
      </c>
      <c r="C37" s="37" t="s">
        <v>24</v>
      </c>
      <c r="D37" s="37" t="n">
        <v>6082</v>
      </c>
      <c r="E37" s="46" t="s">
        <v>68</v>
      </c>
      <c r="F37" s="39" t="s">
        <v>29</v>
      </c>
      <c r="G37" s="59" t="n">
        <v>60</v>
      </c>
      <c r="H37" s="40" t="n">
        <v>18.75</v>
      </c>
      <c r="I37" s="42" t="n">
        <f aca="false">G37*H37</f>
        <v>1125</v>
      </c>
      <c r="J37" s="4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</row>
    <row r="38" customFormat="false" ht="15" hidden="false" customHeight="false" outlineLevel="0" collapsed="false">
      <c r="A38" s="2"/>
      <c r="B38" s="36" t="s">
        <v>69</v>
      </c>
      <c r="C38" s="37" t="s">
        <v>37</v>
      </c>
      <c r="D38" s="47" t="s">
        <v>70</v>
      </c>
      <c r="E38" s="48" t="s">
        <v>71</v>
      </c>
      <c r="F38" s="39" t="s">
        <v>29</v>
      </c>
      <c r="G38" s="59" t="n">
        <v>394.02</v>
      </c>
      <c r="H38" s="40" t="n">
        <v>17.74</v>
      </c>
      <c r="I38" s="42" t="n">
        <f aca="false">G38*H38</f>
        <v>6989.9148</v>
      </c>
      <c r="J38" s="4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</row>
    <row r="39" customFormat="false" ht="23.85" hidden="false" customHeight="false" outlineLevel="0" collapsed="false">
      <c r="A39" s="2"/>
      <c r="B39" s="36" t="s">
        <v>72</v>
      </c>
      <c r="C39" s="37" t="s">
        <v>24</v>
      </c>
      <c r="D39" s="37" t="n">
        <v>73445</v>
      </c>
      <c r="E39" s="46" t="s">
        <v>73</v>
      </c>
      <c r="F39" s="39" t="s">
        <v>29</v>
      </c>
      <c r="G39" s="59" t="n">
        <v>231.92</v>
      </c>
      <c r="H39" s="40" t="n">
        <v>10.07</v>
      </c>
      <c r="I39" s="42" t="n">
        <f aca="false">G39*H39</f>
        <v>2335.4344</v>
      </c>
      <c r="J39" s="4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</row>
    <row r="40" customFormat="false" ht="15" hidden="false" customHeight="false" outlineLevel="0" collapsed="false">
      <c r="A40" s="2"/>
      <c r="B40" s="36" t="s">
        <v>74</v>
      </c>
      <c r="C40" s="37" t="s">
        <v>24</v>
      </c>
      <c r="D40" s="37" t="s">
        <v>75</v>
      </c>
      <c r="E40" s="46" t="s">
        <v>76</v>
      </c>
      <c r="F40" s="39" t="s">
        <v>29</v>
      </c>
      <c r="G40" s="40" t="n">
        <v>220.45</v>
      </c>
      <c r="H40" s="41" t="n">
        <v>2</v>
      </c>
      <c r="I40" s="42" t="n">
        <f aca="false">G40*H40</f>
        <v>440.9</v>
      </c>
      <c r="J40" s="43"/>
    </row>
    <row r="41" customFormat="false" ht="15" hidden="false" customHeight="false" outlineLevel="0" collapsed="false">
      <c r="A41" s="2"/>
      <c r="B41" s="36"/>
      <c r="C41" s="37"/>
      <c r="D41" s="37"/>
      <c r="E41" s="46"/>
      <c r="F41" s="39"/>
      <c r="G41" s="40"/>
      <c r="H41" s="41"/>
      <c r="I41" s="42"/>
      <c r="J41" s="43"/>
    </row>
    <row r="42" s="63" customFormat="true" ht="15" hidden="false" customHeight="false" outlineLevel="0" collapsed="false">
      <c r="A42" s="60"/>
      <c r="B42" s="61"/>
      <c r="C42" s="61"/>
      <c r="D42" s="62"/>
      <c r="F42" s="64"/>
      <c r="G42" s="65"/>
      <c r="H42" s="66"/>
      <c r="I42" s="67"/>
      <c r="J42" s="68"/>
      <c r="AMJ42" s="69"/>
    </row>
    <row r="43" customFormat="false" ht="15" hidden="false" customHeight="false" outlineLevel="0" collapsed="false">
      <c r="A43" s="26"/>
      <c r="B43" s="70"/>
      <c r="C43" s="70"/>
      <c r="D43" s="70"/>
      <c r="E43" s="70"/>
      <c r="F43" s="71" t="s">
        <v>77</v>
      </c>
      <c r="G43" s="71"/>
      <c r="H43" s="72" t="n">
        <v>1</v>
      </c>
      <c r="I43" s="73" t="n">
        <f aca="false">SUM(I8:I40)</f>
        <v>41727.5693</v>
      </c>
      <c r="J43" s="4"/>
    </row>
    <row r="44" customFormat="false" ht="13.8" hidden="false" customHeight="false" outlineLevel="0" collapsed="false">
      <c r="A44" s="74"/>
      <c r="B44" s="75"/>
      <c r="C44" s="75"/>
      <c r="D44" s="75"/>
      <c r="E44" s="76"/>
      <c r="F44" s="76"/>
      <c r="G44" s="76"/>
      <c r="H44" s="76"/>
      <c r="I44" s="76"/>
      <c r="J44" s="77"/>
    </row>
    <row r="45" customFormat="false" ht="15" hidden="false" customHeight="false" outlineLevel="0" collapsed="false">
      <c r="A45" s="74"/>
      <c r="B45" s="75"/>
      <c r="C45" s="75"/>
      <c r="D45" s="75"/>
      <c r="E45" s="76"/>
      <c r="F45" s="71" t="s">
        <v>78</v>
      </c>
      <c r="G45" s="71"/>
      <c r="H45" s="78" t="n">
        <v>0.25</v>
      </c>
      <c r="I45" s="73" t="n">
        <f aca="false">SUM(I10:I40)*0.25</f>
        <v>9333.712775</v>
      </c>
      <c r="J45" s="77"/>
    </row>
    <row r="46" customFormat="false" ht="13.8" hidden="false" customHeight="false" outlineLevel="0" collapsed="false">
      <c r="A46" s="74"/>
      <c r="B46" s="75"/>
      <c r="C46" s="75"/>
      <c r="D46" s="75"/>
      <c r="E46" s="76"/>
      <c r="F46" s="76"/>
      <c r="G46" s="76"/>
      <c r="H46" s="76"/>
      <c r="I46" s="76"/>
      <c r="J46" s="77"/>
    </row>
    <row r="47" customFormat="false" ht="15" hidden="false" customHeight="false" outlineLevel="0" collapsed="false">
      <c r="A47" s="74"/>
      <c r="B47" s="75"/>
      <c r="C47" s="75"/>
      <c r="D47" s="75"/>
      <c r="E47" s="76"/>
      <c r="F47" s="71" t="s">
        <v>79</v>
      </c>
      <c r="G47" s="71"/>
      <c r="H47" s="71"/>
      <c r="I47" s="73" t="n">
        <f aca="false">I43+I45</f>
        <v>51061.282075</v>
      </c>
      <c r="J47" s="77"/>
    </row>
    <row r="48" customFormat="false" ht="13.8" hidden="false" customHeight="false" outlineLevel="0" collapsed="false">
      <c r="A48" s="26"/>
      <c r="B48" s="79"/>
      <c r="C48" s="79"/>
      <c r="D48" s="79"/>
      <c r="E48" s="80"/>
      <c r="F48" s="79"/>
      <c r="G48" s="81"/>
      <c r="H48" s="70"/>
      <c r="I48" s="81"/>
      <c r="J48" s="4"/>
    </row>
    <row r="49" customFormat="false" ht="17.35" hidden="false" customHeight="false" outlineLevel="0" collapsed="false">
      <c r="A49" s="26"/>
      <c r="B49" s="82" t="s">
        <v>80</v>
      </c>
      <c r="C49" s="82"/>
      <c r="D49" s="82"/>
      <c r="E49" s="82"/>
      <c r="F49" s="82"/>
      <c r="G49" s="82"/>
      <c r="H49" s="82"/>
      <c r="I49" s="82"/>
      <c r="J49" s="4"/>
    </row>
    <row r="50" customFormat="false" ht="13.8" hidden="false" customHeight="false" outlineLevel="0" collapsed="false">
      <c r="A50" s="7"/>
      <c r="B50" s="83" t="s">
        <v>8</v>
      </c>
      <c r="C50" s="84" t="s">
        <v>11</v>
      </c>
      <c r="D50" s="83"/>
      <c r="E50" s="85"/>
      <c r="F50" s="83"/>
      <c r="G50" s="86"/>
      <c r="H50" s="86" t="s">
        <v>81</v>
      </c>
      <c r="I50" s="87" t="s">
        <v>82</v>
      </c>
      <c r="J50" s="8"/>
    </row>
    <row r="51" customFormat="false" ht="13.8" hidden="false" customHeight="false" outlineLevel="0" collapsed="false">
      <c r="A51" s="88"/>
      <c r="B51" s="89" t="s">
        <v>16</v>
      </c>
      <c r="C51" s="90" t="str">
        <f aca="false">E8</f>
        <v>SERVIÇOS PRELIMINARES</v>
      </c>
      <c r="D51" s="89"/>
      <c r="E51" s="91"/>
      <c r="F51" s="89"/>
      <c r="G51" s="92"/>
      <c r="H51" s="67" t="n">
        <f aca="false">SUM(I10:I13)*1.25+4392.72</f>
        <v>9805.4835</v>
      </c>
      <c r="I51" s="93" t="n">
        <f aca="false">H51/$I$47</f>
        <v>0.192033632951039</v>
      </c>
      <c r="J51" s="94"/>
    </row>
    <row r="52" customFormat="false" ht="13.8" hidden="false" customHeight="false" outlineLevel="0" collapsed="false">
      <c r="A52" s="88"/>
      <c r="B52" s="89" t="s">
        <v>34</v>
      </c>
      <c r="C52" s="90" t="str">
        <f aca="false">E15</f>
        <v>ALVENARIAS E REVESTIMENTOS</v>
      </c>
      <c r="D52" s="89"/>
      <c r="E52" s="91"/>
      <c r="F52" s="89"/>
      <c r="G52" s="92"/>
      <c r="H52" s="67" t="n">
        <f aca="false">SUM(I16:I22)*1.25</f>
        <v>5088.524625</v>
      </c>
      <c r="I52" s="93" t="n">
        <f aca="false">H52/$I$47</f>
        <v>0.0996552459753332</v>
      </c>
      <c r="J52" s="94"/>
    </row>
    <row r="53" customFormat="false" ht="13.8" hidden="false" customHeight="false" outlineLevel="0" collapsed="false">
      <c r="A53" s="88"/>
      <c r="B53" s="89" t="s">
        <v>58</v>
      </c>
      <c r="C53" s="90" t="str">
        <f aca="false">E24</f>
        <v>PINTURA</v>
      </c>
      <c r="D53" s="89"/>
      <c r="E53" s="91"/>
      <c r="F53" s="89"/>
      <c r="G53" s="92"/>
      <c r="H53" s="67" t="n">
        <f aca="false">SUM(I34:I40)*1.25</f>
        <v>36167.27575</v>
      </c>
      <c r="I53" s="93" t="n">
        <f aca="false">H53/$I$47</f>
        <v>0.708311156325387</v>
      </c>
      <c r="J53" s="94"/>
    </row>
    <row r="54" customFormat="false" ht="13.8" hidden="false" customHeight="false" outlineLevel="0" collapsed="false">
      <c r="A54" s="88"/>
      <c r="B54" s="89"/>
      <c r="C54" s="90"/>
      <c r="D54" s="89"/>
      <c r="E54" s="91"/>
      <c r="F54" s="89"/>
      <c r="G54" s="95"/>
      <c r="H54" s="67"/>
      <c r="I54" s="93"/>
      <c r="J54" s="94"/>
    </row>
    <row r="55" customFormat="false" ht="13.8" hidden="false" customHeight="false" outlineLevel="0" collapsed="false">
      <c r="A55" s="26"/>
      <c r="B55" s="79"/>
      <c r="C55" s="90"/>
      <c r="D55" s="79"/>
      <c r="E55" s="80"/>
      <c r="F55" s="79"/>
      <c r="G55" s="81"/>
      <c r="H55" s="67"/>
      <c r="I55" s="93"/>
      <c r="J55" s="4"/>
    </row>
    <row r="56" customFormat="false" ht="15" hidden="false" customHeight="false" outlineLevel="0" collapsed="false">
      <c r="A56" s="96"/>
      <c r="B56" s="97" t="s">
        <v>83</v>
      </c>
      <c r="C56" s="98"/>
      <c r="D56" s="99"/>
      <c r="E56" s="100"/>
      <c r="F56" s="99"/>
      <c r="G56" s="96"/>
      <c r="H56" s="101" t="n">
        <f aca="false">H51+H53+H54+H52</f>
        <v>51061.283875</v>
      </c>
      <c r="I56" s="102" t="n">
        <f aca="false">SUM(I51:I53)</f>
        <v>1.00000003525176</v>
      </c>
      <c r="J56" s="103"/>
    </row>
    <row r="57" customFormat="false" ht="13.8" hidden="false" customHeight="false" outlineLevel="0" collapsed="false">
      <c r="A57" s="26"/>
      <c r="B57" s="70"/>
      <c r="C57" s="70"/>
      <c r="D57" s="70"/>
      <c r="E57" s="80"/>
      <c r="F57" s="79"/>
      <c r="G57" s="104"/>
      <c r="H57" s="104"/>
      <c r="I57" s="81"/>
      <c r="J57" s="4"/>
    </row>
    <row r="58" customFormat="false" ht="13.8" hidden="false" customHeight="false" outlineLevel="0" collapsed="false">
      <c r="A58" s="26"/>
      <c r="B58" s="105" t="s">
        <v>84</v>
      </c>
      <c r="C58" s="70"/>
      <c r="D58" s="106" t="s">
        <v>85</v>
      </c>
      <c r="E58" s="106"/>
      <c r="F58" s="79"/>
      <c r="G58" s="81"/>
      <c r="H58" s="70"/>
      <c r="I58" s="81"/>
      <c r="J58" s="4"/>
    </row>
    <row r="59" customFormat="false" ht="13.8" hidden="false" customHeight="false" outlineLevel="0" collapsed="false">
      <c r="A59" s="26"/>
      <c r="B59" s="105" t="s">
        <v>86</v>
      </c>
      <c r="C59" s="70"/>
      <c r="D59" s="107" t="n">
        <f aca="false">BDI!G28</f>
        <v>0.249955813015701</v>
      </c>
      <c r="E59" s="79"/>
      <c r="F59" s="79"/>
      <c r="G59" s="79"/>
      <c r="H59" s="79"/>
      <c r="I59" s="79"/>
      <c r="J59" s="4"/>
    </row>
    <row r="60" customFormat="false" ht="13.8" hidden="false" customHeight="false" outlineLevel="0" collapsed="false">
      <c r="A60" s="26"/>
      <c r="B60" s="105"/>
      <c r="C60" s="70"/>
      <c r="D60" s="108"/>
      <c r="E60" s="80"/>
      <c r="F60" s="79"/>
      <c r="G60" s="81"/>
      <c r="H60" s="70"/>
      <c r="I60" s="81"/>
      <c r="J60" s="4"/>
    </row>
    <row r="61" customFormat="false" ht="13.8" hidden="false" customHeight="false" outlineLevel="0" collapsed="false">
      <c r="A61" s="26"/>
      <c r="B61" s="105"/>
      <c r="C61" s="70"/>
      <c r="D61" s="108"/>
      <c r="E61" s="80"/>
      <c r="F61" s="79"/>
      <c r="G61" s="81"/>
      <c r="H61" s="70"/>
      <c r="I61" s="81"/>
      <c r="J61" s="4"/>
    </row>
    <row r="62" customFormat="false" ht="17.35" hidden="false" customHeight="false" outlineLevel="0" collapsed="false">
      <c r="A62" s="26"/>
      <c r="B62" s="109" t="s">
        <v>87</v>
      </c>
      <c r="C62" s="110"/>
      <c r="D62" s="110"/>
      <c r="E62" s="111"/>
      <c r="F62" s="110"/>
      <c r="G62" s="112"/>
      <c r="H62" s="113"/>
      <c r="I62" s="112"/>
      <c r="J62" s="4"/>
    </row>
    <row r="63" customFormat="false" ht="13.8" hidden="false" customHeight="false" outlineLevel="0" collapsed="false">
      <c r="A63" s="26"/>
      <c r="B63" s="105" t="s">
        <v>88</v>
      </c>
      <c r="C63" s="79"/>
      <c r="D63" s="104" t="n">
        <v>220.45</v>
      </c>
      <c r="E63" s="80" t="s">
        <v>29</v>
      </c>
      <c r="F63" s="79"/>
      <c r="G63" s="81"/>
      <c r="H63" s="114"/>
      <c r="I63" s="81"/>
      <c r="J63" s="4"/>
    </row>
    <row r="64" customFormat="false" ht="13.8" hidden="false" customHeight="false" outlineLevel="0" collapsed="false">
      <c r="A64" s="26"/>
      <c r="B64" s="105" t="s">
        <v>89</v>
      </c>
      <c r="C64" s="79"/>
      <c r="D64" s="115" t="n">
        <f aca="false">I47/D63</f>
        <v>231.622962463144</v>
      </c>
      <c r="E64" s="116" t="s">
        <v>90</v>
      </c>
      <c r="F64" s="117"/>
      <c r="G64" s="81"/>
      <c r="H64" s="118"/>
      <c r="I64" s="81"/>
      <c r="J64" s="4"/>
    </row>
    <row r="65" customFormat="false" ht="13.8" hidden="false" customHeight="false" outlineLevel="0" collapsed="false">
      <c r="A65" s="26"/>
      <c r="B65" s="105" t="s">
        <v>91</v>
      </c>
      <c r="C65" s="79"/>
      <c r="D65" s="119" t="s">
        <v>92</v>
      </c>
      <c r="E65" s="119"/>
      <c r="F65" s="119"/>
      <c r="G65" s="119"/>
      <c r="H65" s="119"/>
      <c r="I65" s="119"/>
      <c r="J65" s="4"/>
    </row>
    <row r="66" customFormat="false" ht="13.8" hidden="false" customHeight="false" outlineLevel="0" collapsed="false">
      <c r="A66" s="26"/>
      <c r="B66" s="105"/>
      <c r="C66" s="70"/>
      <c r="D66" s="108"/>
      <c r="E66" s="80"/>
      <c r="F66" s="79"/>
      <c r="G66" s="81"/>
      <c r="H66" s="70"/>
      <c r="I66" s="81"/>
      <c r="J66" s="4"/>
    </row>
    <row r="67" customFormat="false" ht="13.8" hidden="false" customHeight="false" outlineLevel="0" collapsed="false">
      <c r="A67" s="26"/>
      <c r="B67" s="105"/>
      <c r="C67" s="70"/>
      <c r="D67" s="108"/>
      <c r="E67" s="80"/>
      <c r="F67" s="79"/>
      <c r="G67" s="81"/>
      <c r="H67" s="70"/>
      <c r="I67" s="81"/>
      <c r="J67" s="4"/>
    </row>
    <row r="68" customFormat="false" ht="13.8" hidden="false" customHeight="false" outlineLevel="0" collapsed="false">
      <c r="A68" s="26"/>
      <c r="B68" s="105"/>
      <c r="C68" s="70"/>
      <c r="D68" s="108"/>
      <c r="E68" s="80"/>
      <c r="F68" s="79"/>
      <c r="G68" s="81"/>
      <c r="H68" s="70"/>
      <c r="I68" s="81"/>
      <c r="J68" s="4"/>
    </row>
    <row r="69" customFormat="false" ht="13.8" hidden="false" customHeight="false" outlineLevel="0" collapsed="false">
      <c r="A69" s="26"/>
      <c r="B69" s="105"/>
      <c r="C69" s="70"/>
      <c r="D69" s="108"/>
      <c r="E69" s="80"/>
      <c r="F69" s="79"/>
      <c r="G69" s="81"/>
      <c r="H69" s="70"/>
      <c r="I69" s="81"/>
      <c r="J69" s="4"/>
    </row>
    <row r="70" customFormat="false" ht="13.8" hidden="false" customHeight="false" outlineLevel="0" collapsed="false">
      <c r="A70" s="26"/>
      <c r="B70" s="79"/>
      <c r="C70" s="79"/>
      <c r="D70" s="79"/>
      <c r="E70" s="80"/>
      <c r="F70" s="79"/>
      <c r="G70" s="81"/>
      <c r="H70" s="70"/>
      <c r="I70" s="81"/>
      <c r="J70" s="4"/>
    </row>
    <row r="71" customFormat="false" ht="13.8" hidden="false" customHeight="false" outlineLevel="0" collapsed="false">
      <c r="A71" s="26"/>
      <c r="B71" s="105"/>
      <c r="C71" s="79"/>
      <c r="D71" s="119"/>
      <c r="E71" s="119"/>
      <c r="F71" s="63" t="s">
        <v>93</v>
      </c>
      <c r="G71" s="63"/>
      <c r="H71" s="63"/>
      <c r="I71" s="119"/>
      <c r="J71" s="4"/>
    </row>
    <row r="72" customFormat="false" ht="13.8" hidden="false" customHeight="false" outlineLevel="0" collapsed="false">
      <c r="A72" s="26"/>
      <c r="B72" s="105"/>
      <c r="C72" s="79"/>
      <c r="D72" s="119"/>
      <c r="E72" s="119"/>
      <c r="F72" s="120" t="s">
        <v>94</v>
      </c>
      <c r="G72" s="120"/>
      <c r="H72" s="120"/>
      <c r="I72" s="119"/>
      <c r="J72" s="4"/>
    </row>
    <row r="73" customFormat="false" ht="13.8" hidden="false" customHeight="false" outlineLevel="0" collapsed="false">
      <c r="A73" s="26"/>
      <c r="B73" s="105"/>
      <c r="C73" s="79"/>
      <c r="D73" s="119"/>
      <c r="E73" s="119"/>
      <c r="F73" s="120" t="s">
        <v>95</v>
      </c>
      <c r="G73" s="120"/>
      <c r="H73" s="120"/>
      <c r="I73" s="119"/>
      <c r="J73" s="4"/>
    </row>
    <row r="74" customFormat="false" ht="13.8" hidden="false" customHeight="false" outlineLevel="0" collapsed="false">
      <c r="A74" s="26"/>
      <c r="B74" s="105"/>
      <c r="C74" s="79"/>
      <c r="D74" s="119"/>
      <c r="E74" s="119"/>
      <c r="F74" s="120" t="s">
        <v>96</v>
      </c>
      <c r="G74" s="120"/>
      <c r="H74" s="120"/>
      <c r="I74" s="119"/>
      <c r="J74" s="4"/>
    </row>
    <row r="75" customFormat="false" ht="13.8" hidden="false" customHeight="true" outlineLevel="0" collapsed="false">
      <c r="A75" s="26"/>
      <c r="B75" s="121"/>
      <c r="C75" s="121"/>
      <c r="D75" s="121"/>
      <c r="E75" s="121"/>
      <c r="F75" s="121"/>
      <c r="G75" s="121"/>
      <c r="H75" s="121"/>
      <c r="I75" s="121"/>
      <c r="J75" s="4"/>
    </row>
    <row r="76" customFormat="false" ht="13.8" hidden="false" customHeight="false" outlineLevel="0" collapsed="false">
      <c r="A76" s="26"/>
      <c r="B76" s="70"/>
      <c r="C76" s="70"/>
      <c r="D76" s="70"/>
      <c r="E76" s="70"/>
      <c r="F76" s="70"/>
      <c r="G76" s="70"/>
      <c r="H76" s="70"/>
      <c r="I76" s="70"/>
      <c r="J76" s="4"/>
    </row>
    <row r="77" customFormat="false" ht="13.8" hidden="false" customHeight="false" outlineLevel="0" collapsed="false">
      <c r="A77" s="26"/>
      <c r="B77" s="122"/>
      <c r="C77" s="122"/>
      <c r="D77" s="122"/>
      <c r="E77" s="123"/>
      <c r="F77" s="124"/>
      <c r="G77" s="65"/>
      <c r="H77" s="125"/>
      <c r="I77" s="126"/>
      <c r="J77" s="4"/>
    </row>
    <row r="78" customFormat="false" ht="13.8" hidden="false" customHeight="false" outlineLevel="0" collapsed="false">
      <c r="B78" s="122"/>
      <c r="C78" s="122"/>
      <c r="D78" s="122"/>
      <c r="E78" s="123"/>
      <c r="F78" s="124"/>
      <c r="G78" s="65"/>
      <c r="H78" s="125"/>
      <c r="I78" s="126"/>
    </row>
    <row r="79" customFormat="false" ht="13.8" hidden="false" customHeight="false" outlineLevel="0" collapsed="false">
      <c r="B79" s="122"/>
      <c r="C79" s="122"/>
      <c r="D79" s="122"/>
      <c r="E79" s="123"/>
      <c r="F79" s="124"/>
      <c r="G79" s="65"/>
      <c r="H79" s="127"/>
      <c r="I79" s="126"/>
    </row>
    <row r="80" customFormat="false" ht="13.8" hidden="false" customHeight="false" outlineLevel="0" collapsed="false">
      <c r="B80" s="122"/>
      <c r="C80" s="122"/>
      <c r="D80" s="122"/>
      <c r="E80" s="123"/>
      <c r="F80" s="124"/>
      <c r="G80" s="65"/>
      <c r="H80" s="127"/>
      <c r="I80" s="126"/>
    </row>
    <row r="81" customFormat="false" ht="13.8" hidden="false" customHeight="false" outlineLevel="0" collapsed="false">
      <c r="B81" s="122"/>
      <c r="C81" s="122"/>
      <c r="D81" s="122"/>
      <c r="E81" s="123"/>
      <c r="F81" s="124"/>
      <c r="G81" s="65"/>
      <c r="H81" s="127"/>
      <c r="I81" s="126"/>
    </row>
    <row r="82" customFormat="false" ht="13.8" hidden="false" customHeight="false" outlineLevel="0" collapsed="false">
      <c r="B82" s="122"/>
      <c r="C82" s="122"/>
      <c r="D82" s="122"/>
      <c r="E82" s="123"/>
      <c r="F82" s="124"/>
      <c r="G82" s="127"/>
      <c r="H82" s="125"/>
      <c r="I82" s="126"/>
    </row>
    <row r="83" customFormat="false" ht="13.8" hidden="false" customHeight="false" outlineLevel="0" collapsed="false">
      <c r="B83" s="70"/>
      <c r="C83" s="70"/>
      <c r="D83" s="70"/>
      <c r="E83" s="70"/>
      <c r="F83" s="70"/>
      <c r="G83" s="70"/>
      <c r="H83" s="70"/>
      <c r="I83" s="70"/>
    </row>
    <row r="84" customFormat="false" ht="13.8" hidden="false" customHeight="false" outlineLevel="0" collapsed="false">
      <c r="B84" s="70"/>
      <c r="C84" s="70"/>
      <c r="D84" s="70"/>
      <c r="E84" s="70"/>
      <c r="F84" s="70"/>
      <c r="G84" s="70"/>
      <c r="H84" s="70"/>
      <c r="I84" s="70"/>
    </row>
    <row r="85" customFormat="false" ht="13.8" hidden="false" customHeight="false" outlineLevel="0" collapsed="false">
      <c r="B85" s="70"/>
      <c r="C85" s="70"/>
      <c r="D85" s="70"/>
      <c r="E85" s="70"/>
      <c r="F85" s="70"/>
      <c r="G85" s="70"/>
      <c r="H85" s="70"/>
      <c r="I85" s="70"/>
    </row>
    <row r="86" customFormat="false" ht="13.8" hidden="false" customHeight="false" outlineLevel="0" collapsed="false">
      <c r="B86" s="70"/>
      <c r="C86" s="70"/>
      <c r="D86" s="70"/>
      <c r="E86" s="70"/>
      <c r="F86" s="70"/>
      <c r="G86" s="70"/>
      <c r="H86" s="70"/>
      <c r="I86" s="70"/>
    </row>
    <row r="87" customFormat="false" ht="13.8" hidden="false" customHeight="false" outlineLevel="0" collapsed="false">
      <c r="B87" s="70"/>
      <c r="C87" s="70"/>
      <c r="D87" s="70"/>
      <c r="E87" s="70"/>
      <c r="F87" s="70"/>
      <c r="G87" s="70"/>
      <c r="H87" s="70"/>
      <c r="I87" s="70"/>
    </row>
    <row r="88" customFormat="false" ht="13.8" hidden="false" customHeight="false" outlineLevel="0" collapsed="false">
      <c r="B88" s="70"/>
      <c r="C88" s="70"/>
      <c r="D88" s="70"/>
      <c r="E88" s="70"/>
      <c r="F88" s="70"/>
      <c r="G88" s="70"/>
      <c r="H88" s="70"/>
      <c r="I88" s="70"/>
    </row>
    <row r="89" customFormat="false" ht="13.8" hidden="false" customHeight="false" outlineLevel="0" collapsed="false">
      <c r="B89" s="70"/>
      <c r="C89" s="70"/>
      <c r="D89" s="70"/>
      <c r="E89" s="70"/>
      <c r="F89" s="70"/>
      <c r="G89" s="70"/>
      <c r="H89" s="70"/>
      <c r="I89" s="70"/>
    </row>
    <row r="90" customFormat="false" ht="13.8" hidden="false" customHeight="false" outlineLevel="0" collapsed="false">
      <c r="B90" s="70"/>
      <c r="C90" s="70"/>
      <c r="D90" s="70"/>
      <c r="E90" s="70"/>
      <c r="F90" s="70"/>
      <c r="G90" s="70"/>
      <c r="H90" s="70"/>
      <c r="I90" s="70"/>
    </row>
    <row r="91" customFormat="false" ht="13.8" hidden="false" customHeight="false" outlineLevel="0" collapsed="false">
      <c r="B91" s="70"/>
      <c r="C91" s="70"/>
      <c r="D91" s="70"/>
      <c r="E91" s="70"/>
      <c r="F91" s="70"/>
      <c r="G91" s="70"/>
      <c r="H91" s="70"/>
      <c r="I91" s="70"/>
    </row>
    <row r="92" customFormat="false" ht="13.8" hidden="false" customHeight="false" outlineLevel="0" collapsed="false">
      <c r="B92" s="70"/>
      <c r="C92" s="70"/>
      <c r="D92" s="70"/>
      <c r="E92" s="70"/>
      <c r="F92" s="70"/>
      <c r="G92" s="70"/>
      <c r="H92" s="70"/>
      <c r="I92" s="70"/>
    </row>
    <row r="93" customFormat="false" ht="13.8" hidden="false" customHeight="false" outlineLevel="0" collapsed="false">
      <c r="B93" s="70"/>
      <c r="C93" s="70"/>
      <c r="D93" s="70"/>
      <c r="E93" s="70"/>
      <c r="F93" s="70"/>
      <c r="G93" s="70"/>
      <c r="H93" s="70"/>
      <c r="I93" s="70"/>
    </row>
    <row r="94" customFormat="false" ht="13.8" hidden="false" customHeight="false" outlineLevel="0" collapsed="false">
      <c r="B94" s="70"/>
      <c r="C94" s="70"/>
      <c r="D94" s="70"/>
      <c r="E94" s="70"/>
      <c r="F94" s="70"/>
      <c r="G94" s="70"/>
      <c r="H94" s="70"/>
      <c r="I94" s="70"/>
    </row>
    <row r="95" customFormat="false" ht="13.8" hidden="false" customHeight="false" outlineLevel="0" collapsed="false">
      <c r="B95" s="70"/>
      <c r="C95" s="70"/>
      <c r="D95" s="70"/>
      <c r="E95" s="70"/>
      <c r="F95" s="70"/>
      <c r="G95" s="70"/>
      <c r="H95" s="70"/>
      <c r="I95" s="70"/>
    </row>
    <row r="96" customFormat="false" ht="13.8" hidden="false" customHeight="false" outlineLevel="0" collapsed="false">
      <c r="B96" s="70"/>
      <c r="C96" s="70"/>
      <c r="D96" s="70"/>
      <c r="E96" s="70"/>
      <c r="F96" s="70"/>
      <c r="G96" s="70"/>
      <c r="H96" s="70"/>
      <c r="I96" s="70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2">
    <mergeCell ref="E2:F2"/>
    <mergeCell ref="E3:F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F43:G43"/>
    <mergeCell ref="F45:G45"/>
    <mergeCell ref="F47:H47"/>
    <mergeCell ref="B49:I49"/>
    <mergeCell ref="G57:H57"/>
    <mergeCell ref="D58:E58"/>
    <mergeCell ref="D65:I65"/>
    <mergeCell ref="F72:H72"/>
    <mergeCell ref="F73:H73"/>
    <mergeCell ref="F74:H74"/>
    <mergeCell ref="B75:I7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" man="true" max="65535" min="0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O4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C7" activeCellId="0" sqref="C7"/>
    </sheetView>
  </sheetViews>
  <sheetFormatPr defaultColWidth="8.73046875" defaultRowHeight="15" zeroHeight="false" outlineLevelRow="0" outlineLevelCol="0"/>
  <cols>
    <col collapsed="false" customWidth="true" hidden="false" outlineLevel="0" max="3" min="3" style="0" width="76.4"/>
    <col collapsed="false" customWidth="true" hidden="false" outlineLevel="0" max="7" min="7" style="0" width="11.86"/>
  </cols>
  <sheetData>
    <row r="4" s="1" customFormat="true" ht="15" hidden="false" customHeight="false" outlineLevel="0" collapsed="false">
      <c r="A4" s="4"/>
      <c r="B4" s="5" t="s">
        <v>0</v>
      </c>
      <c r="C4" s="6" t="s">
        <v>1</v>
      </c>
      <c r="D4" s="5"/>
      <c r="E4" s="7"/>
      <c r="F4" s="8"/>
      <c r="G4" s="9" t="s">
        <v>2</v>
      </c>
      <c r="L4" s="128"/>
      <c r="M4" s="10"/>
      <c r="N4" s="10"/>
      <c r="O4" s="10"/>
    </row>
    <row r="5" s="1" customFormat="true" ht="13.8" hidden="false" customHeight="false" outlineLevel="0" collapsed="false">
      <c r="A5" s="4"/>
      <c r="B5" s="5" t="s">
        <v>3</v>
      </c>
      <c r="C5" s="6" t="str">
        <f aca="false">Orçamento!E2</f>
        <v>REPAROS, PINTURA E EXECUÇÃO DE CALÇADA NO CREAS</v>
      </c>
      <c r="D5" s="7"/>
      <c r="E5" s="7"/>
      <c r="F5" s="8"/>
      <c r="G5" s="25"/>
      <c r="L5" s="24"/>
      <c r="M5" s="10"/>
      <c r="N5" s="10"/>
      <c r="O5" s="10"/>
    </row>
    <row r="6" s="1" customFormat="true" ht="13.8" hidden="false" customHeight="false" outlineLevel="0" collapsed="false">
      <c r="A6" s="4"/>
      <c r="B6" s="5" t="s">
        <v>6</v>
      </c>
      <c r="C6" s="129" t="str">
        <f aca="false">Orçamento!E3</f>
        <v>RUA JOSÉ DE LIMA ESQUINA CACILDA NOVAES RIBAS – VILA OSÓRIO – ITARARÉ-SP</v>
      </c>
      <c r="D6" s="13"/>
      <c r="E6" s="13"/>
      <c r="F6" s="14"/>
      <c r="G6" s="15" t="n">
        <v>44040</v>
      </c>
      <c r="L6" s="24"/>
      <c r="M6" s="10"/>
      <c r="N6" s="10"/>
      <c r="O6" s="10"/>
    </row>
    <row r="8" customFormat="false" ht="15" hidden="false" customHeight="false" outlineLevel="0" collapsed="false">
      <c r="B8" s="5" t="s">
        <v>8</v>
      </c>
      <c r="C8" s="130" t="s">
        <v>97</v>
      </c>
      <c r="G8" s="130" t="s">
        <v>98</v>
      </c>
    </row>
    <row r="9" customFormat="false" ht="4.5" hidden="false" customHeight="true" outlineLevel="0" collapsed="false"/>
    <row r="10" customFormat="false" ht="15" hidden="false" customHeight="false" outlineLevel="0" collapsed="false">
      <c r="B10" s="131"/>
      <c r="C10" s="131" t="s">
        <v>99</v>
      </c>
      <c r="D10" s="131"/>
      <c r="E10" s="131"/>
      <c r="F10" s="131"/>
      <c r="G10" s="132" t="n">
        <f aca="false">SUM(G12:G13)</f>
        <v>0.0491</v>
      </c>
    </row>
    <row r="11" customFormat="false" ht="15" hidden="false" customHeight="false" outlineLevel="0" collapsed="false">
      <c r="G11" s="133"/>
    </row>
    <row r="12" customFormat="false" ht="15" hidden="false" customHeight="false" outlineLevel="0" collapsed="false">
      <c r="B12" s="134" t="n">
        <v>1</v>
      </c>
      <c r="C12" s="0" t="s">
        <v>100</v>
      </c>
      <c r="G12" s="133" t="n">
        <v>0.0394</v>
      </c>
    </row>
    <row r="13" customFormat="false" ht="15" hidden="false" customHeight="false" outlineLevel="0" collapsed="false">
      <c r="B13" s="134" t="n">
        <v>2</v>
      </c>
      <c r="C13" s="0" t="s">
        <v>101</v>
      </c>
      <c r="G13" s="133" t="n">
        <v>0.0097</v>
      </c>
    </row>
    <row r="14" customFormat="false" ht="15" hidden="false" customHeight="false" outlineLevel="0" collapsed="false">
      <c r="B14" s="134"/>
      <c r="G14" s="133"/>
    </row>
    <row r="15" customFormat="false" ht="15" hidden="false" customHeight="false" outlineLevel="0" collapsed="false">
      <c r="B15" s="135"/>
      <c r="C15" s="131" t="s">
        <v>102</v>
      </c>
      <c r="D15" s="131"/>
      <c r="E15" s="131"/>
      <c r="F15" s="131"/>
      <c r="G15" s="132" t="n">
        <f aca="false">SUM(G17:G19)</f>
        <v>0.099</v>
      </c>
    </row>
    <row r="16" customFormat="false" ht="15" hidden="false" customHeight="false" outlineLevel="0" collapsed="false">
      <c r="B16" s="134"/>
      <c r="G16" s="133"/>
    </row>
    <row r="17" customFormat="false" ht="15" hidden="false" customHeight="false" outlineLevel="0" collapsed="false">
      <c r="B17" s="134" t="n">
        <v>3</v>
      </c>
      <c r="C17" s="0" t="s">
        <v>103</v>
      </c>
      <c r="G17" s="133" t="n">
        <v>0.0087</v>
      </c>
    </row>
    <row r="18" customFormat="false" ht="15" hidden="false" customHeight="false" outlineLevel="0" collapsed="false">
      <c r="B18" s="134" t="n">
        <v>4</v>
      </c>
      <c r="C18" s="0" t="s">
        <v>104</v>
      </c>
      <c r="G18" s="133" t="n">
        <v>0.078</v>
      </c>
    </row>
    <row r="19" customFormat="false" ht="15" hidden="false" customHeight="false" outlineLevel="0" collapsed="false">
      <c r="B19" s="134" t="n">
        <v>5</v>
      </c>
      <c r="C19" s="0" t="s">
        <v>105</v>
      </c>
      <c r="G19" s="133" t="n">
        <v>0.0123</v>
      </c>
    </row>
    <row r="20" customFormat="false" ht="15" hidden="false" customHeight="false" outlineLevel="0" collapsed="false">
      <c r="B20" s="134"/>
      <c r="G20" s="133"/>
    </row>
    <row r="21" customFormat="false" ht="15" hidden="false" customHeight="false" outlineLevel="0" collapsed="false">
      <c r="B21" s="135"/>
      <c r="C21" s="131"/>
      <c r="D21" s="131"/>
      <c r="E21" s="131"/>
      <c r="F21" s="131"/>
      <c r="G21" s="132" t="n">
        <f aca="false">SUM(G23:G26)</f>
        <v>0.0765</v>
      </c>
    </row>
    <row r="22" customFormat="false" ht="15" hidden="false" customHeight="false" outlineLevel="0" collapsed="false">
      <c r="B22" s="134"/>
      <c r="G22" s="133"/>
    </row>
    <row r="23" customFormat="false" ht="15" hidden="false" customHeight="false" outlineLevel="0" collapsed="false">
      <c r="B23" s="134" t="n">
        <v>6</v>
      </c>
      <c r="C23" s="0" t="s">
        <v>106</v>
      </c>
      <c r="G23" s="133" t="n">
        <v>0.03</v>
      </c>
    </row>
    <row r="24" customFormat="false" ht="15" hidden="false" customHeight="false" outlineLevel="0" collapsed="false">
      <c r="B24" s="134" t="n">
        <v>7</v>
      </c>
      <c r="C24" s="0" t="s">
        <v>107</v>
      </c>
      <c r="G24" s="133" t="n">
        <v>0.0065</v>
      </c>
    </row>
    <row r="25" customFormat="false" ht="15" hidden="false" customHeight="false" outlineLevel="0" collapsed="false">
      <c r="B25" s="134" t="n">
        <v>8</v>
      </c>
      <c r="C25" s="0" t="s">
        <v>108</v>
      </c>
      <c r="G25" s="133" t="n">
        <v>0.04</v>
      </c>
    </row>
    <row r="26" customFormat="false" ht="15" hidden="false" customHeight="false" outlineLevel="0" collapsed="false">
      <c r="B26" s="134" t="n">
        <v>9</v>
      </c>
      <c r="C26" s="0" t="s">
        <v>109</v>
      </c>
      <c r="G26" s="133"/>
    </row>
    <row r="28" customFormat="false" ht="15" hidden="false" customHeight="false" outlineLevel="0" collapsed="false">
      <c r="B28" s="131" t="s">
        <v>78</v>
      </c>
      <c r="C28" s="136" t="s">
        <v>110</v>
      </c>
      <c r="D28" s="136"/>
      <c r="E28" s="136"/>
      <c r="F28" s="136"/>
      <c r="G28" s="132" t="n">
        <f aca="false">(((1+(G12+G17+G13))*(1+G19)*(1+G18))/(1-G21))-1</f>
        <v>0.249955813015701</v>
      </c>
    </row>
    <row r="30" customFormat="false" ht="15" hidden="false" customHeight="false" outlineLevel="0" collapsed="false">
      <c r="B30" s="137" t="s">
        <v>111</v>
      </c>
      <c r="C30" s="137"/>
      <c r="D30" s="137"/>
      <c r="E30" s="137"/>
      <c r="F30" s="137"/>
      <c r="G30" s="137"/>
    </row>
    <row r="31" customFormat="false" ht="15.75" hidden="false" customHeight="false" outlineLevel="0" collapsed="false"/>
    <row r="32" customFormat="false" ht="15.75" hidden="false" customHeight="false" outlineLevel="0" collapsed="false">
      <c r="B32" s="138" t="s">
        <v>110</v>
      </c>
      <c r="C32" s="138"/>
      <c r="D32" s="138"/>
      <c r="E32" s="138"/>
      <c r="F32" s="138"/>
      <c r="G32" s="138"/>
    </row>
    <row r="33" customFormat="false" ht="6" hidden="false" customHeight="true" outlineLevel="0" collapsed="false">
      <c r="B33" s="139"/>
      <c r="C33" s="139"/>
      <c r="D33" s="139"/>
      <c r="E33" s="139"/>
      <c r="F33" s="139"/>
      <c r="G33" s="139"/>
    </row>
    <row r="34" customFormat="false" ht="15" hidden="false" customHeight="false" outlineLevel="0" collapsed="false">
      <c r="B34" s="137" t="s">
        <v>112</v>
      </c>
      <c r="C34" s="137"/>
      <c r="D34" s="137"/>
      <c r="E34" s="137"/>
      <c r="F34" s="137"/>
      <c r="G34" s="137"/>
    </row>
    <row r="39" s="1" customFormat="true" ht="15" hidden="false" customHeight="false" outlineLevel="0" collapsed="false">
      <c r="C39" s="1" t="s">
        <v>113</v>
      </c>
      <c r="D39" s="1" t="s">
        <v>93</v>
      </c>
    </row>
    <row r="40" s="1" customFormat="true" ht="15" hidden="false" customHeight="false" outlineLevel="0" collapsed="false">
      <c r="C40" s="140" t="s">
        <v>114</v>
      </c>
      <c r="D40" s="141" t="s">
        <v>94</v>
      </c>
      <c r="E40" s="141"/>
      <c r="F40" s="141"/>
      <c r="G40" s="141"/>
      <c r="H40" s="142"/>
    </row>
    <row r="41" s="1" customFormat="true" ht="15" hidden="false" customHeight="false" outlineLevel="0" collapsed="false">
      <c r="C41" s="140" t="s">
        <v>115</v>
      </c>
      <c r="D41" s="141" t="s">
        <v>95</v>
      </c>
      <c r="E41" s="141"/>
      <c r="F41" s="141"/>
      <c r="G41" s="141"/>
      <c r="H41" s="142"/>
    </row>
    <row r="42" s="1" customFormat="true" ht="15" hidden="false" customHeight="false" outlineLevel="0" collapsed="false">
      <c r="D42" s="141" t="s">
        <v>96</v>
      </c>
      <c r="E42" s="141"/>
      <c r="F42" s="141"/>
      <c r="G42" s="141"/>
      <c r="H42" s="142"/>
    </row>
  </sheetData>
  <mergeCells count="8">
    <mergeCell ref="C28:F28"/>
    <mergeCell ref="B30:G30"/>
    <mergeCell ref="B32:G32"/>
    <mergeCell ref="B33:G33"/>
    <mergeCell ref="B34:G34"/>
    <mergeCell ref="D40:G40"/>
    <mergeCell ref="D41:G41"/>
    <mergeCell ref="D42:G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6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0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A36" activeCellId="0" sqref="A36"/>
    </sheetView>
  </sheetViews>
  <sheetFormatPr defaultColWidth="8.73046875" defaultRowHeight="13.8" zeroHeight="false" outlineLevelRow="0" outlineLevelCol="0"/>
  <cols>
    <col collapsed="false" customWidth="true" hidden="false" outlineLevel="0" max="2" min="2" style="0" width="71.04"/>
    <col collapsed="false" customWidth="true" hidden="false" outlineLevel="0" max="3" min="3" style="0" width="12.27"/>
    <col collapsed="false" customWidth="true" hidden="false" outlineLevel="0" max="11" min="5" style="0" width="11.52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43"/>
      <c r="B1" s="143"/>
      <c r="C1" s="143"/>
      <c r="D1" s="143"/>
      <c r="E1" s="143"/>
      <c r="F1" s="143"/>
      <c r="G1" s="144"/>
      <c r="H1" s="144"/>
      <c r="I1" s="144"/>
      <c r="J1" s="145"/>
    </row>
    <row r="2" customFormat="false" ht="24.45" hidden="false" customHeight="false" outlineLevel="0" collapsed="false">
      <c r="A2" s="146"/>
      <c r="B2" s="147" t="s">
        <v>1</v>
      </c>
      <c r="C2" s="147"/>
      <c r="D2" s="148"/>
      <c r="E2" s="148"/>
      <c r="F2" s="148"/>
      <c r="G2" s="148"/>
      <c r="H2" s="148"/>
      <c r="I2" s="148"/>
      <c r="J2" s="148"/>
      <c r="K2" s="148"/>
    </row>
    <row r="3" customFormat="false" ht="19.7" hidden="false" customHeight="false" outlineLevel="0" collapsed="false">
      <c r="A3" s="149"/>
      <c r="B3" s="147" t="s">
        <v>116</v>
      </c>
      <c r="C3" s="147"/>
      <c r="D3" s="150"/>
      <c r="E3" s="150"/>
      <c r="F3" s="150"/>
      <c r="G3" s="150"/>
      <c r="H3" s="150"/>
      <c r="I3" s="150"/>
      <c r="J3" s="150"/>
      <c r="K3" s="150"/>
    </row>
    <row r="4" customFormat="false" ht="13.8" hidden="false" customHeight="false" outlineLevel="0" collapsed="false">
      <c r="A4" s="143"/>
      <c r="B4" s="147" t="s">
        <v>117</v>
      </c>
      <c r="C4" s="147"/>
      <c r="D4" s="151" t="s">
        <v>118</v>
      </c>
      <c r="E4" s="151"/>
      <c r="F4" s="152"/>
      <c r="G4" s="153"/>
      <c r="H4" s="153"/>
      <c r="I4" s="153"/>
      <c r="J4" s="145"/>
    </row>
    <row r="5" customFormat="false" ht="13.8" hidden="false" customHeight="false" outlineLevel="0" collapsed="false">
      <c r="A5" s="154"/>
      <c r="B5" s="154"/>
      <c r="C5" s="155"/>
      <c r="D5" s="155"/>
      <c r="E5" s="155"/>
      <c r="F5" s="156"/>
      <c r="G5" s="153"/>
      <c r="H5" s="153"/>
      <c r="I5" s="153"/>
      <c r="J5" s="145"/>
    </row>
    <row r="6" customFormat="false" ht="13.8" hidden="false" customHeight="false" outlineLevel="0" collapsed="false">
      <c r="A6" s="157"/>
      <c r="B6" s="157"/>
      <c r="C6" s="143"/>
      <c r="D6" s="143"/>
      <c r="E6" s="154"/>
      <c r="F6" s="158"/>
      <c r="G6" s="153"/>
      <c r="H6" s="153"/>
      <c r="I6" s="153"/>
      <c r="J6" s="145"/>
    </row>
    <row r="7" customFormat="false" ht="13.8" hidden="false" customHeight="false" outlineLevel="0" collapsed="false">
      <c r="A7" s="159" t="s">
        <v>119</v>
      </c>
      <c r="B7" s="160" t="str">
        <f aca="false">Orçamento!E2</f>
        <v>REPAROS, PINTURA E EXECUÇÃO DE CALÇADA NO CREAS</v>
      </c>
      <c r="C7" s="161"/>
      <c r="D7" s="161"/>
      <c r="E7" s="161"/>
      <c r="F7" s="159"/>
      <c r="G7" s="162"/>
      <c r="H7" s="153"/>
      <c r="I7" s="153"/>
      <c r="J7" s="145"/>
    </row>
    <row r="8" customFormat="false" ht="13.8" hidden="false" customHeight="false" outlineLevel="0" collapsed="false">
      <c r="A8" s="159" t="s">
        <v>120</v>
      </c>
      <c r="B8" s="163" t="str">
        <f aca="false">Orçamento!E3</f>
        <v>RUA JOSÉ DE LIMA ESQUINA CACILDA NOVAES RIBAS – VILA OSÓRIO – ITARARÉ-SP</v>
      </c>
      <c r="C8" s="161"/>
      <c r="D8" s="161"/>
      <c r="E8" s="161"/>
      <c r="F8" s="159"/>
      <c r="G8" s="162"/>
      <c r="H8" s="153"/>
      <c r="I8" s="153"/>
      <c r="J8" s="145"/>
    </row>
    <row r="9" customFormat="false" ht="13.8" hidden="false" customHeight="false" outlineLevel="0" collapsed="false">
      <c r="A9" s="159" t="s">
        <v>121</v>
      </c>
      <c r="B9" s="159" t="s">
        <v>122</v>
      </c>
      <c r="C9" s="161"/>
      <c r="D9" s="161"/>
      <c r="E9" s="161"/>
      <c r="F9" s="161" t="s">
        <v>123</v>
      </c>
      <c r="G9" s="164"/>
      <c r="H9" s="165"/>
      <c r="I9" s="165"/>
      <c r="J9" s="145"/>
    </row>
    <row r="10" customFormat="false" ht="13.8" hidden="false" customHeight="false" outlineLevel="0" collapsed="false">
      <c r="A10" s="154"/>
      <c r="B10" s="154"/>
      <c r="C10" s="155"/>
      <c r="D10" s="155"/>
      <c r="E10" s="143"/>
      <c r="F10" s="143"/>
      <c r="G10" s="144"/>
      <c r="H10" s="144"/>
      <c r="I10" s="144"/>
      <c r="J10" s="145"/>
    </row>
    <row r="11" customFormat="false" ht="13.8" hidden="false" customHeight="false" outlineLevel="0" collapsed="false">
      <c r="A11" s="143"/>
      <c r="B11" s="143"/>
      <c r="C11" s="143"/>
      <c r="D11" s="143"/>
      <c r="E11" s="143"/>
      <c r="F11" s="143"/>
      <c r="G11" s="144"/>
      <c r="H11" s="144"/>
      <c r="I11" s="144"/>
      <c r="J11" s="145"/>
    </row>
    <row r="12" customFormat="false" ht="13.8" hidden="false" customHeight="false" outlineLevel="0" collapsed="false">
      <c r="A12" s="143"/>
      <c r="B12" s="143"/>
      <c r="C12" s="143"/>
      <c r="D12" s="143"/>
      <c r="E12" s="143"/>
      <c r="F12" s="166"/>
      <c r="G12" s="165"/>
      <c r="H12" s="165"/>
      <c r="I12" s="165"/>
      <c r="J12" s="145"/>
    </row>
    <row r="13" customFormat="false" ht="13.8" hidden="false" customHeight="false" outlineLevel="0" collapsed="false">
      <c r="A13" s="167"/>
      <c r="B13" s="167"/>
      <c r="C13" s="167"/>
      <c r="D13" s="167"/>
      <c r="E13" s="167"/>
      <c r="F13" s="168"/>
      <c r="G13" s="165"/>
      <c r="H13" s="165"/>
      <c r="I13" s="165"/>
      <c r="J13" s="145"/>
    </row>
    <row r="14" customFormat="false" ht="13.8" hidden="false" customHeight="false" outlineLevel="0" collapsed="false">
      <c r="A14" s="169" t="s">
        <v>124</v>
      </c>
      <c r="B14" s="170" t="s">
        <v>125</v>
      </c>
      <c r="C14" s="171" t="s">
        <v>126</v>
      </c>
      <c r="D14" s="171" t="s">
        <v>127</v>
      </c>
      <c r="E14" s="171" t="s">
        <v>128</v>
      </c>
      <c r="F14" s="171" t="s">
        <v>129</v>
      </c>
      <c r="G14" s="172" t="s">
        <v>130</v>
      </c>
      <c r="H14" s="172" t="s">
        <v>131</v>
      </c>
      <c r="I14" s="172" t="s">
        <v>132</v>
      </c>
      <c r="J14" s="172" t="s">
        <v>133</v>
      </c>
      <c r="K14" s="173" t="s">
        <v>134</v>
      </c>
    </row>
    <row r="15" customFormat="false" ht="13.8" hidden="false" customHeight="false" outlineLevel="0" collapsed="false">
      <c r="A15" s="174" t="s">
        <v>16</v>
      </c>
      <c r="B15" s="175" t="str">
        <f aca="false">Orçamento!E8</f>
        <v>SERVIÇOS PRELIMINARES</v>
      </c>
      <c r="C15" s="176" t="n">
        <f aca="false">Orçamento!H51</f>
        <v>9805.4835</v>
      </c>
      <c r="D15" s="177" t="n">
        <f aca="false">C15/$C$30</f>
        <v>0.192033626181516</v>
      </c>
      <c r="E15" s="178" t="n">
        <v>0.5</v>
      </c>
      <c r="F15" s="178" t="n">
        <v>0.25</v>
      </c>
      <c r="G15" s="179" t="n">
        <v>0.25</v>
      </c>
      <c r="H15" s="179"/>
      <c r="I15" s="179"/>
      <c r="J15" s="179"/>
      <c r="K15" s="180" t="n">
        <f aca="false">SUM(E15:J15)</f>
        <v>1</v>
      </c>
    </row>
    <row r="16" customFormat="false" ht="13.8" hidden="false" customHeight="false" outlineLevel="0" collapsed="false">
      <c r="A16" s="174" t="s">
        <v>34</v>
      </c>
      <c r="B16" s="181" t="s">
        <v>35</v>
      </c>
      <c r="C16" s="176" t="n">
        <f aca="false">Orçamento!H52</f>
        <v>5088.524625</v>
      </c>
      <c r="D16" s="177" t="n">
        <f aca="false">C16/$C$30</f>
        <v>0.0996552424623107</v>
      </c>
      <c r="E16" s="178" t="n">
        <v>0.5</v>
      </c>
      <c r="F16" s="178" t="n">
        <v>0.5</v>
      </c>
      <c r="G16" s="179"/>
      <c r="H16" s="179"/>
      <c r="I16" s="179"/>
      <c r="J16" s="179"/>
      <c r="K16" s="180" t="n">
        <f aca="false">SUM(E16:J16)</f>
        <v>1</v>
      </c>
    </row>
    <row r="17" customFormat="false" ht="13.8" hidden="false" customHeight="false" outlineLevel="0" collapsed="false">
      <c r="A17" s="174" t="s">
        <v>34</v>
      </c>
      <c r="B17" s="175" t="str">
        <f aca="false">Orçamento!E24</f>
        <v>PINTURA</v>
      </c>
      <c r="C17" s="176" t="n">
        <f aca="false">Orçamento!H53</f>
        <v>36167.27575</v>
      </c>
      <c r="D17" s="177" t="n">
        <f aca="false">C17/$C$30</f>
        <v>0.708311131356174</v>
      </c>
      <c r="E17" s="178" t="n">
        <v>0.3</v>
      </c>
      <c r="F17" s="178" t="n">
        <v>0.25</v>
      </c>
      <c r="G17" s="179" t="n">
        <v>0.2</v>
      </c>
      <c r="H17" s="179" t="n">
        <v>0.25</v>
      </c>
      <c r="I17" s="179"/>
      <c r="J17" s="179"/>
      <c r="K17" s="180" t="n">
        <f aca="false">SUM(E17:J17)</f>
        <v>1</v>
      </c>
    </row>
    <row r="18" customFormat="false" ht="13.8" hidden="false" customHeight="false" outlineLevel="0" collapsed="false">
      <c r="A18" s="174"/>
      <c r="B18" s="175"/>
      <c r="C18" s="176"/>
      <c r="D18" s="177"/>
      <c r="E18" s="178"/>
      <c r="F18" s="178"/>
      <c r="G18" s="179"/>
      <c r="H18" s="179"/>
      <c r="I18" s="179"/>
      <c r="J18" s="179"/>
      <c r="K18" s="180"/>
    </row>
    <row r="19" customFormat="false" ht="13.8" hidden="false" customHeight="false" outlineLevel="0" collapsed="false">
      <c r="A19" s="174"/>
      <c r="B19" s="175"/>
      <c r="C19" s="176"/>
      <c r="D19" s="177"/>
      <c r="E19" s="178"/>
      <c r="F19" s="178"/>
      <c r="G19" s="179"/>
      <c r="H19" s="179"/>
      <c r="I19" s="179"/>
      <c r="J19" s="179"/>
      <c r="K19" s="180"/>
    </row>
    <row r="20" customFormat="false" ht="13.8" hidden="false" customHeight="false" outlineLevel="0" collapsed="false">
      <c r="A20" s="174"/>
      <c r="B20" s="175"/>
      <c r="C20" s="176"/>
      <c r="D20" s="177"/>
      <c r="E20" s="178"/>
      <c r="F20" s="178"/>
      <c r="G20" s="179"/>
      <c r="H20" s="179"/>
      <c r="I20" s="179"/>
      <c r="J20" s="179"/>
      <c r="K20" s="180"/>
    </row>
    <row r="21" customFormat="false" ht="13.8" hidden="false" customHeight="false" outlineLevel="0" collapsed="false">
      <c r="A21" s="174"/>
      <c r="B21" s="175"/>
      <c r="C21" s="176"/>
      <c r="D21" s="177"/>
      <c r="E21" s="178"/>
      <c r="F21" s="178"/>
      <c r="G21" s="179"/>
      <c r="H21" s="179"/>
      <c r="I21" s="179"/>
      <c r="J21" s="179"/>
      <c r="K21" s="180"/>
    </row>
    <row r="22" customFormat="false" ht="13.8" hidden="false" customHeight="false" outlineLevel="0" collapsed="false">
      <c r="A22" s="174"/>
      <c r="B22" s="175"/>
      <c r="C22" s="176"/>
      <c r="D22" s="177"/>
      <c r="E22" s="178"/>
      <c r="F22" s="178"/>
      <c r="G22" s="179"/>
      <c r="H22" s="179"/>
      <c r="I22" s="179"/>
      <c r="J22" s="179"/>
      <c r="K22" s="180"/>
    </row>
    <row r="23" customFormat="false" ht="13.8" hidden="false" customHeight="false" outlineLevel="0" collapsed="false">
      <c r="A23" s="174"/>
      <c r="B23" s="175"/>
      <c r="C23" s="176"/>
      <c r="D23" s="177"/>
      <c r="E23" s="178"/>
      <c r="F23" s="178"/>
      <c r="G23" s="179"/>
      <c r="H23" s="179"/>
      <c r="I23" s="179"/>
      <c r="J23" s="179"/>
      <c r="K23" s="180"/>
    </row>
    <row r="24" customFormat="false" ht="13.8" hidden="false" customHeight="false" outlineLevel="0" collapsed="false">
      <c r="A24" s="174"/>
      <c r="B24" s="175"/>
      <c r="C24" s="176"/>
      <c r="D24" s="177"/>
      <c r="E24" s="178"/>
      <c r="F24" s="178"/>
      <c r="G24" s="179"/>
      <c r="H24" s="179"/>
      <c r="I24" s="179"/>
      <c r="J24" s="179"/>
      <c r="K24" s="180"/>
    </row>
    <row r="25" customFormat="false" ht="13.8" hidden="false" customHeight="false" outlineLevel="0" collapsed="false">
      <c r="A25" s="174"/>
      <c r="B25" s="175"/>
      <c r="C25" s="176"/>
      <c r="D25" s="177"/>
      <c r="E25" s="178"/>
      <c r="F25" s="178"/>
      <c r="G25" s="179"/>
      <c r="H25" s="179"/>
      <c r="I25" s="179"/>
      <c r="J25" s="179"/>
      <c r="K25" s="180"/>
    </row>
    <row r="26" customFormat="false" ht="13.8" hidden="false" customHeight="false" outlineLevel="0" collapsed="false">
      <c r="A26" s="174"/>
      <c r="B26" s="175"/>
      <c r="C26" s="176"/>
      <c r="D26" s="177"/>
      <c r="E26" s="178"/>
      <c r="F26" s="178"/>
      <c r="G26" s="179"/>
      <c r="H26" s="179"/>
      <c r="I26" s="179"/>
      <c r="J26" s="179"/>
      <c r="K26" s="180"/>
    </row>
    <row r="27" customFormat="false" ht="13.8" hidden="false" customHeight="false" outlineLevel="0" collapsed="false">
      <c r="A27" s="174"/>
      <c r="B27" s="175"/>
      <c r="C27" s="176"/>
      <c r="D27" s="177"/>
      <c r="E27" s="178"/>
      <c r="F27" s="178"/>
      <c r="G27" s="179"/>
      <c r="H27" s="179"/>
      <c r="I27" s="179"/>
      <c r="J27" s="179"/>
      <c r="K27" s="180"/>
    </row>
    <row r="28" customFormat="false" ht="13.8" hidden="false" customHeight="false" outlineLevel="0" collapsed="false">
      <c r="A28" s="174"/>
      <c r="B28" s="175"/>
      <c r="C28" s="176"/>
      <c r="D28" s="177"/>
      <c r="E28" s="178"/>
      <c r="F28" s="178"/>
      <c r="G28" s="179"/>
      <c r="H28" s="179"/>
      <c r="I28" s="179"/>
      <c r="J28" s="179"/>
      <c r="K28" s="180"/>
    </row>
    <row r="29" customFormat="false" ht="13.8" hidden="false" customHeight="false" outlineLevel="0" collapsed="false">
      <c r="A29" s="174"/>
      <c r="B29" s="175"/>
      <c r="C29" s="176"/>
      <c r="D29" s="177"/>
      <c r="E29" s="178"/>
      <c r="F29" s="178"/>
      <c r="G29" s="179"/>
      <c r="H29" s="179"/>
      <c r="I29" s="179"/>
      <c r="J29" s="179"/>
      <c r="K29" s="180"/>
    </row>
    <row r="30" customFormat="false" ht="13.8" hidden="false" customHeight="false" outlineLevel="0" collapsed="false">
      <c r="A30" s="182"/>
      <c r="B30" s="183" t="s">
        <v>135</v>
      </c>
      <c r="C30" s="184" t="n">
        <f aca="false">SUM(C15:C29)</f>
        <v>51061.283875</v>
      </c>
      <c r="D30" s="185" t="n">
        <v>1</v>
      </c>
      <c r="E30" s="186" t="n">
        <f aca="false">(SUMPRODUCT(E15:E29,$C$15:$C$29))/($C$30)</f>
        <v>0.358337773728765</v>
      </c>
      <c r="F30" s="186" t="n">
        <f aca="false">(SUMPRODUCT(F15:F29,$C$15:$C$29))/($C$30)</f>
        <v>0.274913810615578</v>
      </c>
      <c r="G30" s="186" t="n">
        <f aca="false">(SUMPRODUCT(G15:G29,$C$15:$C$29))/($C$30)</f>
        <v>0.189670632816614</v>
      </c>
      <c r="H30" s="186" t="n">
        <f aca="false">(SUMPRODUCT(H15:H29,$C$15:$C$29))/($C$30)</f>
        <v>0.177077782839043</v>
      </c>
      <c r="I30" s="186" t="n">
        <f aca="false">(SUMPRODUCT(I15:I29,$C$15:$C$29))/($C$30)</f>
        <v>0</v>
      </c>
      <c r="J30" s="186" t="n">
        <f aca="false">(SUMPRODUCT(J15:J29,$C$15:$C$29))/($C$30)</f>
        <v>0</v>
      </c>
      <c r="K30" s="187" t="n">
        <f aca="false">SUM(E30:J30)</f>
        <v>1</v>
      </c>
    </row>
    <row r="31" customFormat="false" ht="13.8" hidden="false" customHeight="false" outlineLevel="0" collapsed="false">
      <c r="A31" s="143"/>
      <c r="B31" s="143"/>
      <c r="C31" s="143"/>
      <c r="D31" s="143"/>
      <c r="E31" s="143"/>
      <c r="F31" s="143"/>
      <c r="G31" s="144"/>
      <c r="H31" s="144"/>
      <c r="I31" s="144"/>
      <c r="J31" s="145"/>
    </row>
    <row r="32" customFormat="false" ht="13.8" hidden="false" customHeight="false" outlineLevel="0" collapsed="false">
      <c r="A32" s="143"/>
      <c r="B32" s="143"/>
      <c r="C32" s="143"/>
      <c r="D32" s="143"/>
      <c r="E32" s="143"/>
      <c r="F32" s="143"/>
      <c r="G32" s="144"/>
      <c r="H32" s="144"/>
      <c r="I32" s="144"/>
      <c r="J32" s="145"/>
    </row>
    <row r="33" customFormat="false" ht="13.8" hidden="false" customHeight="false" outlineLevel="0" collapsed="false">
      <c r="A33" s="143"/>
      <c r="B33" s="143"/>
      <c r="C33" s="143"/>
      <c r="D33" s="143"/>
      <c r="E33" s="143"/>
      <c r="F33" s="143"/>
      <c r="G33" s="144"/>
      <c r="H33" s="144"/>
      <c r="I33" s="144"/>
      <c r="J33" s="145"/>
    </row>
    <row r="34" customFormat="false" ht="13.8" hidden="false" customHeight="false" outlineLevel="0" collapsed="false">
      <c r="A34" s="143"/>
      <c r="B34" s="143"/>
      <c r="C34" s="188"/>
      <c r="D34" s="188"/>
      <c r="E34" s="143"/>
      <c r="F34" s="143"/>
      <c r="G34" s="144"/>
      <c r="H34" s="144"/>
      <c r="I34" s="144"/>
      <c r="J34" s="145"/>
    </row>
    <row r="35" customFormat="false" ht="13.8" hidden="false" customHeight="false" outlineLevel="0" collapsed="false">
      <c r="A35" s="143" t="s">
        <v>136</v>
      </c>
      <c r="B35" s="143"/>
      <c r="C35" s="143"/>
      <c r="D35" s="143"/>
      <c r="E35" s="145"/>
      <c r="F35" s="145"/>
      <c r="G35" s="145"/>
      <c r="H35" s="145"/>
      <c r="I35" s="145"/>
      <c r="J35" s="145"/>
    </row>
    <row r="36" customFormat="false" ht="13.8" hidden="false" customHeight="false" outlineLevel="0" collapsed="false">
      <c r="A36" s="143"/>
      <c r="B36" s="143"/>
      <c r="C36" s="143"/>
      <c r="D36" s="143"/>
      <c r="E36" s="145"/>
      <c r="F36" s="145"/>
      <c r="G36" s="145"/>
      <c r="H36" s="145"/>
      <c r="I36" s="145"/>
      <c r="J36" s="145"/>
    </row>
    <row r="37" customFormat="false" ht="13.8" hidden="false" customHeight="false" outlineLevel="0" collapsed="false">
      <c r="A37" s="143"/>
      <c r="B37" s="189"/>
      <c r="D37" s="190"/>
      <c r="G37" s="145"/>
      <c r="H37" s="145"/>
      <c r="I37" s="145"/>
      <c r="J37" s="145"/>
    </row>
    <row r="38" customFormat="false" ht="13.8" hidden="false" customHeight="false" outlineLevel="0" collapsed="false">
      <c r="A38" s="143"/>
      <c r="B38" s="191" t="s">
        <v>94</v>
      </c>
      <c r="D38" s="143"/>
      <c r="G38" s="145"/>
      <c r="H38" s="145"/>
      <c r="I38" s="145"/>
      <c r="J38" s="145"/>
    </row>
    <row r="39" customFormat="false" ht="13.8" hidden="false" customHeight="false" outlineLevel="0" collapsed="false">
      <c r="A39" s="143"/>
      <c r="B39" s="192" t="s">
        <v>137</v>
      </c>
      <c r="D39" s="143"/>
      <c r="G39" s="145"/>
      <c r="H39" s="145"/>
      <c r="I39" s="145"/>
      <c r="J39" s="145"/>
    </row>
    <row r="40" customFormat="false" ht="13.8" hidden="false" customHeight="false" outlineLevel="0" collapsed="false">
      <c r="A40" s="143"/>
      <c r="B40" s="193" t="s">
        <v>138</v>
      </c>
      <c r="D40" s="143"/>
      <c r="G40" s="145"/>
      <c r="H40" s="145"/>
      <c r="I40" s="145"/>
      <c r="J40" s="145"/>
    </row>
  </sheetData>
  <mergeCells count="3">
    <mergeCell ref="B2:C2"/>
    <mergeCell ref="B3:C3"/>
    <mergeCell ref="B4:C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2313</TotalTime>
  <Application>LibreOffice/6.4.4.2$Windows_X86_64 LibreOffice_project/3d775be2011f3886db32dfd395a6a6d1ca2630ff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2017-01-12T16:44:48Z</dcterms:created>
  <dc:creator>Rafael</dc:creator>
  <dc:description/>
  <dc:language>pt-BR</dc:language>
  <cp:lastModifiedBy/>
  <cp:lastPrinted>2020-09-22T09:03:40Z</cp:lastPrinted>
  <dcterms:modified xsi:type="dcterms:W3CDTF">2020-09-22T09:28:33Z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